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280" windowHeight="10500" activeTab="1"/>
  </bookViews>
  <sheets>
    <sheet name="用地表001" sheetId="1" r:id="rId1"/>
    <sheet name="用地表002" sheetId="2" r:id="rId2"/>
  </sheets>
  <definedNames>
    <definedName name="_xlnm.Print_Area" localSheetId="0">用地表001!$A$1:$N$29</definedName>
    <definedName name="_xlnm.Print_Area" localSheetId="1">用地表002!$A$1:$N$29</definedName>
  </definedNames>
  <calcPr calcId="144525"/>
</workbook>
</file>

<file path=xl/sharedStrings.xml><?xml version="1.0" encoding="utf-8"?>
<sst xmlns="http://schemas.openxmlformats.org/spreadsheetml/2006/main" count="57">
  <si>
    <t>公路逐桩用地与坐标表</t>
  </si>
  <si>
    <t>项目名称：东安县大庙口镇南溪花海公路</t>
  </si>
  <si>
    <t>SⅡ-5  第 1 页  共 2 页</t>
  </si>
  <si>
    <t>桩     号</t>
  </si>
  <si>
    <t>中 桩 坐 标</t>
  </si>
  <si>
    <t>左侧用地界至</t>
  </si>
  <si>
    <t>左侧边桩坐标</t>
  </si>
  <si>
    <t>右侧用地界至</t>
  </si>
  <si>
    <t>右侧边桩坐标</t>
  </si>
  <si>
    <t>用地面积</t>
  </si>
  <si>
    <t>本页累计</t>
  </si>
  <si>
    <t>土地类别</t>
  </si>
  <si>
    <t>所属县乡</t>
  </si>
  <si>
    <t>备    注</t>
  </si>
  <si>
    <t>X(N)</t>
  </si>
  <si>
    <t>Y(E)</t>
  </si>
  <si>
    <t>中桩距离(m)</t>
  </si>
  <si>
    <t>(m2)</t>
  </si>
  <si>
    <t>面积(m2)</t>
  </si>
  <si>
    <t>K0+000</t>
  </si>
  <si>
    <t>K0+020</t>
  </si>
  <si>
    <t>K0+040</t>
  </si>
  <si>
    <t>K0+060</t>
  </si>
  <si>
    <t>K0+080</t>
  </si>
  <si>
    <t>K0+100</t>
  </si>
  <si>
    <t>K0+120</t>
  </si>
  <si>
    <t>K0+140</t>
  </si>
  <si>
    <t>K0+160</t>
  </si>
  <si>
    <t>K0+180</t>
  </si>
  <si>
    <t>K0+200</t>
  </si>
  <si>
    <t>K0+220</t>
  </si>
  <si>
    <t>K0+240</t>
  </si>
  <si>
    <t>K0+260</t>
  </si>
  <si>
    <t>K0+280</t>
  </si>
  <si>
    <t>K0+300</t>
  </si>
  <si>
    <t>K0+320</t>
  </si>
  <si>
    <t>K0+340</t>
  </si>
  <si>
    <t>K0+360</t>
  </si>
  <si>
    <t>K0+380</t>
  </si>
  <si>
    <t>K0+400</t>
  </si>
  <si>
    <t>K0+420</t>
  </si>
  <si>
    <t>累计用地面积</t>
  </si>
  <si>
    <t>编制：康平</t>
  </si>
  <si>
    <t>复核:刘家军</t>
  </si>
  <si>
    <t>审核：陈宏</t>
  </si>
  <si>
    <t>SⅡ-5  第 2 页  共 2 页</t>
  </si>
  <si>
    <t>K0+440</t>
  </si>
  <si>
    <t>K0+460</t>
  </si>
  <si>
    <t>K0+480</t>
  </si>
  <si>
    <t>K0+500</t>
  </si>
  <si>
    <t>K0+520</t>
  </si>
  <si>
    <t>K0+540</t>
  </si>
  <si>
    <t>K0+560</t>
  </si>
  <si>
    <t>K0+580</t>
  </si>
  <si>
    <t>K0+600</t>
  </si>
  <si>
    <t>K0+620</t>
  </si>
  <si>
    <t>K0+640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</si>
</sst>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.000_ "/>
  </numFmts>
  <fonts count="25">
    <font>
      <sz val="12"/>
      <name val="宋体"/>
      <charset val="134"/>
    </font>
    <font>
      <u/>
      <sz val="20"/>
      <name val="黑体"/>
      <charset val="134"/>
    </font>
    <font>
      <sz val="20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0" borderId="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21" fillId="15" borderId="2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Border="1" applyAlignment="1">
      <alignment horizontal="center"/>
    </xf>
    <xf numFmtId="176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zoomScale="90" zoomScaleNormal="90" workbookViewId="0">
      <pane xSplit="1" ySplit="5" topLeftCell="B21" activePane="bottomRight" state="frozenSplit"/>
      <selection/>
      <selection pane="topRight"/>
      <selection pane="bottomLeft"/>
      <selection pane="bottomRight" activeCell="A29" sqref="$A29:$XFD29"/>
    </sheetView>
  </sheetViews>
  <sheetFormatPr defaultColWidth="9" defaultRowHeight="14.25"/>
  <cols>
    <col min="1" max="1" width="12.5833333333333" customWidth="1"/>
    <col min="2" max="2" width="11.5833333333333" customWidth="1"/>
    <col min="3" max="4" width="10.5" customWidth="1"/>
    <col min="5" max="5" width="11.25" customWidth="1"/>
    <col min="6" max="8" width="10.8333333333333" customWidth="1"/>
    <col min="9" max="9" width="10.5833333333333" customWidth="1"/>
    <col min="10" max="10" width="9.58333333333333" customWidth="1"/>
    <col min="11" max="11" width="11.0833333333333" customWidth="1"/>
    <col min="12" max="12" width="11.5833333333333" customWidth="1"/>
    <col min="13" max="13" width="27.5833333333333" customWidth="1"/>
    <col min="14" max="14" width="14.8333333333333" customWidth="1"/>
  </cols>
  <sheetData>
    <row r="1" ht="2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1" t="s">
        <v>2</v>
      </c>
      <c r="N2" s="3"/>
    </row>
    <row r="3" ht="24" customHeight="1" spans="1:14">
      <c r="A3" s="4" t="s">
        <v>3</v>
      </c>
      <c r="B3" s="4" t="s">
        <v>4</v>
      </c>
      <c r="C3" s="4"/>
      <c r="D3" s="4" t="s">
        <v>5</v>
      </c>
      <c r="E3" s="4" t="s">
        <v>6</v>
      </c>
      <c r="F3" s="4"/>
      <c r="G3" s="4" t="s">
        <v>7</v>
      </c>
      <c r="H3" s="4" t="s">
        <v>8</v>
      </c>
      <c r="I3" s="4"/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</row>
    <row r="4" ht="24" customHeight="1" spans="1:14">
      <c r="A4" s="4"/>
      <c r="B4" s="5" t="s">
        <v>14</v>
      </c>
      <c r="C4" s="5" t="s">
        <v>15</v>
      </c>
      <c r="D4" s="4" t="s">
        <v>16</v>
      </c>
      <c r="E4" s="5" t="s">
        <v>14</v>
      </c>
      <c r="F4" s="5" t="s">
        <v>15</v>
      </c>
      <c r="G4" s="4" t="s">
        <v>16</v>
      </c>
      <c r="H4" s="5" t="s">
        <v>14</v>
      </c>
      <c r="I4" s="5" t="s">
        <v>15</v>
      </c>
      <c r="J4" s="4" t="s">
        <v>17</v>
      </c>
      <c r="K4" s="4" t="s">
        <v>18</v>
      </c>
      <c r="L4" s="4"/>
      <c r="M4" s="4"/>
      <c r="N4" s="4"/>
    </row>
    <row r="5" ht="25" customHeight="1" spans="1:14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</row>
    <row r="6" ht="24" customHeight="1" spans="1:14">
      <c r="A6" s="5" t="s">
        <v>19</v>
      </c>
      <c r="B6" s="5">
        <v>2918458.42591726</v>
      </c>
      <c r="C6" s="5">
        <v>512951.26477492</v>
      </c>
      <c r="D6" s="5">
        <v>8.184</v>
      </c>
      <c r="E6" s="5">
        <v>2918456.19256302</v>
      </c>
      <c r="F6" s="5">
        <v>512943.391403034</v>
      </c>
      <c r="G6" s="5">
        <v>8.184</v>
      </c>
      <c r="H6" s="5">
        <v>2918460.6592715</v>
      </c>
      <c r="I6" s="5">
        <v>512959.138146806</v>
      </c>
      <c r="J6" s="12"/>
      <c r="K6" s="4"/>
      <c r="L6" s="4"/>
      <c r="M6" s="4"/>
      <c r="N6" s="4"/>
    </row>
    <row r="7" ht="24" customHeight="1" spans="1:14">
      <c r="A7" s="5" t="s">
        <v>20</v>
      </c>
      <c r="B7" s="5">
        <v>2918477.66680652</v>
      </c>
      <c r="C7" s="5">
        <v>512945.806919994</v>
      </c>
      <c r="D7" s="5">
        <v>7.496</v>
      </c>
      <c r="E7" s="5">
        <v>2918475.6212025</v>
      </c>
      <c r="F7" s="5">
        <v>512938.595434698</v>
      </c>
      <c r="G7" s="5">
        <v>6.258</v>
      </c>
      <c r="H7" s="5">
        <v>2918479.37456933</v>
      </c>
      <c r="I7" s="5">
        <v>512951.827394244</v>
      </c>
      <c r="J7" s="13">
        <v>301.22</v>
      </c>
      <c r="K7" s="13">
        <v>301.22</v>
      </c>
      <c r="L7" s="4"/>
      <c r="M7" s="4"/>
      <c r="N7" s="4"/>
    </row>
    <row r="8" ht="24" customHeight="1" spans="1:14">
      <c r="A8" s="5" t="s">
        <v>21</v>
      </c>
      <c r="B8" s="5">
        <v>2918496.90769578</v>
      </c>
      <c r="C8" s="5">
        <v>512940.349065067</v>
      </c>
      <c r="D8" s="5">
        <v>9.025</v>
      </c>
      <c r="E8" s="5">
        <v>2918494.44483875</v>
      </c>
      <c r="F8" s="5">
        <v>512931.666613787</v>
      </c>
      <c r="G8" s="5">
        <v>6.269</v>
      </c>
      <c r="H8" s="5">
        <v>2918498.61846041</v>
      </c>
      <c r="I8" s="5">
        <v>512946.380121806</v>
      </c>
      <c r="J8" s="13">
        <v>290.48</v>
      </c>
      <c r="K8" s="13">
        <f t="shared" ref="K7:K27" si="0">IF(A8="","",IF(J8="",IF(K7="","",K7),IF(K7="",J8,K7+J8)))</f>
        <v>591.7</v>
      </c>
      <c r="L8" s="4"/>
      <c r="M8" s="4"/>
      <c r="N8" s="4"/>
    </row>
    <row r="9" ht="24" customHeight="1" spans="1:14">
      <c r="A9" s="5" t="s">
        <v>22</v>
      </c>
      <c r="B9" s="5">
        <v>2918516.14858505</v>
      </c>
      <c r="C9" s="5">
        <v>512934.891210141</v>
      </c>
      <c r="D9" s="5">
        <v>8.839</v>
      </c>
      <c r="E9" s="5">
        <v>2918513.73648606</v>
      </c>
      <c r="F9" s="5">
        <v>512926.387699131</v>
      </c>
      <c r="G9" s="5">
        <v>6.267</v>
      </c>
      <c r="H9" s="5">
        <v>2918517.85880389</v>
      </c>
      <c r="I9" s="5">
        <v>512940.920342791</v>
      </c>
      <c r="J9" s="13">
        <v>304</v>
      </c>
      <c r="K9" s="13">
        <f t="shared" si="0"/>
        <v>895.7</v>
      </c>
      <c r="L9" s="4"/>
      <c r="M9" s="4"/>
      <c r="N9" s="4"/>
    </row>
    <row r="10" ht="24" customHeight="1" spans="1:14">
      <c r="A10" s="5" t="s">
        <v>23</v>
      </c>
      <c r="B10" s="5">
        <v>2918535.3906893</v>
      </c>
      <c r="C10" s="5">
        <v>512929.43767515</v>
      </c>
      <c r="D10" s="5">
        <v>8.938</v>
      </c>
      <c r="E10" s="5">
        <v>2918533.00923054</v>
      </c>
      <c r="F10" s="5">
        <v>512920.822775371</v>
      </c>
      <c r="G10" s="5">
        <v>6.668</v>
      </c>
      <c r="H10" s="5">
        <v>2918537.16732467</v>
      </c>
      <c r="I10" s="5">
        <v>512935.864633275</v>
      </c>
      <c r="J10" s="13">
        <v>307.12</v>
      </c>
      <c r="K10" s="13">
        <f t="shared" si="0"/>
        <v>1202.82</v>
      </c>
      <c r="L10" s="4"/>
      <c r="M10" s="4"/>
      <c r="N10" s="4"/>
    </row>
    <row r="11" ht="24" customHeight="1" spans="1:14">
      <c r="A11" s="5" t="s">
        <v>24</v>
      </c>
      <c r="B11" s="5">
        <v>2918554.90181602</v>
      </c>
      <c r="C11" s="5">
        <v>512925.080759758</v>
      </c>
      <c r="D11" s="5">
        <v>8.962</v>
      </c>
      <c r="E11" s="5">
        <v>2918553.38825624</v>
      </c>
      <c r="F11" s="5">
        <v>512916.247494178</v>
      </c>
      <c r="G11" s="5">
        <v>6.668</v>
      </c>
      <c r="H11" s="5">
        <v>2918556.02795043</v>
      </c>
      <c r="I11" s="5">
        <v>512931.652977442</v>
      </c>
      <c r="J11" s="13">
        <v>312.36</v>
      </c>
      <c r="K11" s="13">
        <f t="shared" si="0"/>
        <v>1515.18</v>
      </c>
      <c r="L11" s="4"/>
      <c r="M11" s="4"/>
      <c r="N11" s="4"/>
    </row>
    <row r="12" ht="24" customHeight="1" spans="1:14">
      <c r="A12" s="5" t="s">
        <v>25</v>
      </c>
      <c r="B12" s="5">
        <v>2918574.75043413</v>
      </c>
      <c r="C12" s="5">
        <v>512922.693473239</v>
      </c>
      <c r="D12" s="5">
        <v>8.491</v>
      </c>
      <c r="E12" s="5">
        <v>2918574.15909292</v>
      </c>
      <c r="F12" s="5">
        <v>512914.223089742</v>
      </c>
      <c r="G12" s="5">
        <v>6.665</v>
      </c>
      <c r="H12" s="5">
        <v>2918575.21460668</v>
      </c>
      <c r="I12" s="5">
        <v>512929.34229034</v>
      </c>
      <c r="J12" s="13">
        <v>307.86</v>
      </c>
      <c r="K12" s="13">
        <f t="shared" si="0"/>
        <v>1823.04</v>
      </c>
      <c r="L12" s="4"/>
      <c r="M12" s="4"/>
      <c r="N12" s="4"/>
    </row>
    <row r="13" ht="24" customHeight="1" spans="1:14">
      <c r="A13" s="5" t="s">
        <v>26</v>
      </c>
      <c r="B13" s="5">
        <v>2918594.73856759</v>
      </c>
      <c r="C13" s="5">
        <v>512922.283957096</v>
      </c>
      <c r="D13" s="5">
        <v>8.485</v>
      </c>
      <c r="E13" s="5">
        <v>2918594.88928897</v>
      </c>
      <c r="F13" s="5">
        <v>512913.800295855</v>
      </c>
      <c r="G13" s="5">
        <v>6.565</v>
      </c>
      <c r="H13" s="5">
        <v>2918594.6219517</v>
      </c>
      <c r="I13" s="5">
        <v>512928.847921275</v>
      </c>
      <c r="J13" s="13">
        <v>302.06</v>
      </c>
      <c r="K13" s="13">
        <f t="shared" si="0"/>
        <v>2125.1</v>
      </c>
      <c r="L13" s="4"/>
      <c r="M13" s="4"/>
      <c r="N13" s="4"/>
    </row>
    <row r="14" ht="24" customHeight="1" spans="1:14">
      <c r="A14" s="5" t="s">
        <v>27</v>
      </c>
      <c r="B14" s="5">
        <v>2918614.73541201</v>
      </c>
      <c r="C14" s="5">
        <v>512922.639222563</v>
      </c>
      <c r="D14" s="5">
        <v>8.359</v>
      </c>
      <c r="E14" s="5">
        <v>2918614.88389521</v>
      </c>
      <c r="F14" s="5">
        <v>512914.281541441</v>
      </c>
      <c r="G14" s="5">
        <v>6.279</v>
      </c>
      <c r="H14" s="5">
        <v>2918614.62387641</v>
      </c>
      <c r="I14" s="5">
        <v>512928.917231866</v>
      </c>
      <c r="J14" s="13">
        <v>296.88</v>
      </c>
      <c r="K14" s="13">
        <f t="shared" si="0"/>
        <v>2421.98</v>
      </c>
      <c r="L14" s="4"/>
      <c r="M14" s="4"/>
      <c r="N14" s="4"/>
    </row>
    <row r="15" ht="24" customHeight="1" spans="1:14">
      <c r="A15" s="5" t="s">
        <v>28</v>
      </c>
      <c r="B15" s="5">
        <v>2918634.73225642</v>
      </c>
      <c r="C15" s="5">
        <v>512922.994488029</v>
      </c>
      <c r="D15" s="5">
        <v>7.913</v>
      </c>
      <c r="E15" s="5">
        <v>2918634.8728172</v>
      </c>
      <c r="F15" s="5">
        <v>512915.082736537</v>
      </c>
      <c r="G15" s="5">
        <v>6.261</v>
      </c>
      <c r="H15" s="5">
        <v>2918634.62104056</v>
      </c>
      <c r="I15" s="5">
        <v>512929.254500172</v>
      </c>
      <c r="J15" s="13">
        <v>288.12</v>
      </c>
      <c r="K15" s="13">
        <f t="shared" si="0"/>
        <v>2710.1</v>
      </c>
      <c r="L15" s="4"/>
      <c r="M15" s="4"/>
      <c r="N15" s="4"/>
    </row>
    <row r="16" ht="24" customHeight="1" spans="1:14">
      <c r="A16" s="5" t="s">
        <v>29</v>
      </c>
      <c r="B16" s="5">
        <v>2918654.72910083</v>
      </c>
      <c r="C16" s="5">
        <v>512923.349753495</v>
      </c>
      <c r="D16" s="5">
        <v>8.369</v>
      </c>
      <c r="E16" s="5">
        <v>2918654.87776166</v>
      </c>
      <c r="F16" s="5">
        <v>512914.982073951</v>
      </c>
      <c r="G16" s="5">
        <v>6.264</v>
      </c>
      <c r="H16" s="5">
        <v>2918654.61783169</v>
      </c>
      <c r="I16" s="5">
        <v>512929.612765165</v>
      </c>
      <c r="J16" s="13">
        <v>288.07</v>
      </c>
      <c r="K16" s="13">
        <f t="shared" si="0"/>
        <v>2998.17</v>
      </c>
      <c r="L16" s="4"/>
      <c r="M16" s="4"/>
      <c r="N16" s="4"/>
    </row>
    <row r="17" ht="24" customHeight="1" spans="1:14">
      <c r="A17" s="5" t="s">
        <v>30</v>
      </c>
      <c r="B17" s="5">
        <v>2918674.72594524</v>
      </c>
      <c r="C17" s="5">
        <v>512923.705018961</v>
      </c>
      <c r="D17" s="5">
        <v>8.3</v>
      </c>
      <c r="E17" s="5">
        <v>2918674.87338041</v>
      </c>
      <c r="F17" s="5">
        <v>512915.40632853</v>
      </c>
      <c r="G17" s="5">
        <v>6.264</v>
      </c>
      <c r="H17" s="5">
        <v>2918674.6146761</v>
      </c>
      <c r="I17" s="5">
        <v>512929.968030631</v>
      </c>
      <c r="J17" s="13">
        <v>291.97</v>
      </c>
      <c r="K17" s="13">
        <f t="shared" si="0"/>
        <v>3290.14</v>
      </c>
      <c r="L17" s="4"/>
      <c r="M17" s="4"/>
      <c r="N17" s="4"/>
    </row>
    <row r="18" ht="24" customHeight="1" spans="1:14">
      <c r="A18" s="5" t="s">
        <v>31</v>
      </c>
      <c r="B18" s="5">
        <v>2918694.72278965</v>
      </c>
      <c r="C18" s="5">
        <v>512924.060284427</v>
      </c>
      <c r="D18" s="5">
        <v>8.923</v>
      </c>
      <c r="E18" s="5">
        <v>2918694.88129134</v>
      </c>
      <c r="F18" s="5">
        <v>512915.138692293</v>
      </c>
      <c r="G18" s="5">
        <v>6.28</v>
      </c>
      <c r="H18" s="5">
        <v>2918694.6112363</v>
      </c>
      <c r="I18" s="5">
        <v>512930.339293573</v>
      </c>
      <c r="J18" s="13">
        <v>297.67</v>
      </c>
      <c r="K18" s="13">
        <f t="shared" si="0"/>
        <v>3587.81</v>
      </c>
      <c r="L18" s="4"/>
      <c r="M18" s="4"/>
      <c r="N18" s="4"/>
    </row>
    <row r="19" ht="24" customHeight="1" spans="1:14">
      <c r="A19" s="5" t="s">
        <v>32</v>
      </c>
      <c r="B19" s="5">
        <v>2918714.68719702</v>
      </c>
      <c r="C19" s="5">
        <v>512923.468086771</v>
      </c>
      <c r="D19" s="5">
        <v>9.672</v>
      </c>
      <c r="E19" s="5">
        <v>2918713.35468702</v>
      </c>
      <c r="F19" s="5">
        <v>512913.888316362</v>
      </c>
      <c r="G19" s="5">
        <v>6.268</v>
      </c>
      <c r="H19" s="5">
        <v>2918715.55073845</v>
      </c>
      <c r="I19" s="5">
        <v>512929.676316809</v>
      </c>
      <c r="J19" s="13">
        <v>311.43</v>
      </c>
      <c r="K19" s="13">
        <f t="shared" si="0"/>
        <v>3899.24</v>
      </c>
      <c r="L19" s="4"/>
      <c r="M19" s="4"/>
      <c r="N19" s="4"/>
    </row>
    <row r="20" ht="24" customHeight="1" spans="1:14">
      <c r="A20" s="5" t="s">
        <v>33</v>
      </c>
      <c r="B20" s="5">
        <v>2918733.92870374</v>
      </c>
      <c r="C20" s="5">
        <v>512918.216696082</v>
      </c>
      <c r="D20" s="5">
        <v>9.903</v>
      </c>
      <c r="E20" s="5">
        <v>2918730.12111763</v>
      </c>
      <c r="F20" s="5">
        <v>512909.074940395</v>
      </c>
      <c r="G20" s="5">
        <v>6.285</v>
      </c>
      <c r="H20" s="5">
        <v>2918736.34521174</v>
      </c>
      <c r="I20" s="5">
        <v>512924.018567685</v>
      </c>
      <c r="J20" s="13">
        <v>321.28</v>
      </c>
      <c r="K20" s="13">
        <f t="shared" si="0"/>
        <v>4220.52</v>
      </c>
      <c r="L20" s="4"/>
      <c r="M20" s="4"/>
      <c r="N20" s="4"/>
    </row>
    <row r="21" ht="24" customHeight="1" spans="1:14">
      <c r="A21" s="5" t="s">
        <v>34</v>
      </c>
      <c r="B21" s="5">
        <v>2918751.20900154</v>
      </c>
      <c r="C21" s="5">
        <v>512908.256575953</v>
      </c>
      <c r="D21" s="5">
        <v>9.984</v>
      </c>
      <c r="E21" s="5">
        <v>2918745.15810406</v>
      </c>
      <c r="F21" s="5">
        <v>512900.315109107</v>
      </c>
      <c r="G21" s="5">
        <v>6.27</v>
      </c>
      <c r="H21" s="5">
        <v>2918755.00899425</v>
      </c>
      <c r="I21" s="5">
        <v>512913.243855313</v>
      </c>
      <c r="J21" s="13">
        <v>324.42</v>
      </c>
      <c r="K21" s="13">
        <f t="shared" si="0"/>
        <v>4544.94</v>
      </c>
      <c r="L21" s="4"/>
      <c r="M21" s="4"/>
      <c r="N21" s="4"/>
    </row>
    <row r="22" ht="24" customHeight="1" spans="1:14">
      <c r="A22" s="5" t="s">
        <v>35</v>
      </c>
      <c r="B22" s="5">
        <v>2918765.53900011</v>
      </c>
      <c r="C22" s="5">
        <v>512894.361165116</v>
      </c>
      <c r="D22" s="5">
        <v>9.883</v>
      </c>
      <c r="E22" s="5">
        <v>2918758.04439962</v>
      </c>
      <c r="F22" s="5">
        <v>512887.918754657</v>
      </c>
      <c r="G22" s="5">
        <v>6.27</v>
      </c>
      <c r="H22" s="5">
        <v>2918770.29374513</v>
      </c>
      <c r="I22" s="5">
        <v>512898.448376851</v>
      </c>
      <c r="J22" s="13">
        <v>324.07</v>
      </c>
      <c r="K22" s="13">
        <f t="shared" si="0"/>
        <v>4869.01</v>
      </c>
      <c r="L22" s="4"/>
      <c r="M22" s="4"/>
      <c r="N22" s="4"/>
    </row>
    <row r="23" ht="24" customHeight="1" spans="1:14">
      <c r="A23" s="5" t="s">
        <v>36</v>
      </c>
      <c r="B23" s="5">
        <v>2918777.48115074</v>
      </c>
      <c r="C23" s="5">
        <v>512878.338043673</v>
      </c>
      <c r="D23" s="5">
        <v>8.662</v>
      </c>
      <c r="E23" s="5">
        <v>2918770.19298804</v>
      </c>
      <c r="F23" s="5">
        <v>512873.656918968</v>
      </c>
      <c r="G23" s="5">
        <v>6.265</v>
      </c>
      <c r="H23" s="5">
        <v>2918782.75248984</v>
      </c>
      <c r="I23" s="5">
        <v>512881.723779793</v>
      </c>
      <c r="J23" s="13">
        <v>310.8</v>
      </c>
      <c r="K23" s="13">
        <f t="shared" si="0"/>
        <v>5179.81</v>
      </c>
      <c r="L23" s="4"/>
      <c r="M23" s="4"/>
      <c r="N23" s="4"/>
    </row>
    <row r="24" ht="24" customHeight="1" spans="1:14">
      <c r="A24" s="5" t="s">
        <v>37</v>
      </c>
      <c r="B24" s="5">
        <v>2918787.08618041</v>
      </c>
      <c r="C24" s="5">
        <v>512860.813809382</v>
      </c>
      <c r="D24" s="5">
        <v>8.818</v>
      </c>
      <c r="E24" s="5">
        <v>2918779.077658</v>
      </c>
      <c r="F24" s="5">
        <v>512857.123187096</v>
      </c>
      <c r="G24" s="5">
        <v>6.263</v>
      </c>
      <c r="H24" s="5">
        <v>2918792.77424753</v>
      </c>
      <c r="I24" s="5">
        <v>512863.435080348</v>
      </c>
      <c r="J24" s="13">
        <v>300.08</v>
      </c>
      <c r="K24" s="13">
        <f t="shared" si="0"/>
        <v>5479.89</v>
      </c>
      <c r="L24" s="4"/>
      <c r="M24" s="4"/>
      <c r="N24" s="4"/>
    </row>
    <row r="25" ht="24" customHeight="1" spans="1:14">
      <c r="A25" s="5" t="s">
        <v>38</v>
      </c>
      <c r="B25" s="5">
        <v>2918794.16852167</v>
      </c>
      <c r="C25" s="5">
        <v>512842.127027299</v>
      </c>
      <c r="D25" s="5">
        <v>8.524</v>
      </c>
      <c r="E25" s="5">
        <v>2918786.00711425</v>
      </c>
      <c r="F25" s="5">
        <v>512839.667351536</v>
      </c>
      <c r="G25" s="5">
        <v>6.264</v>
      </c>
      <c r="H25" s="5">
        <v>2918800.16606462</v>
      </c>
      <c r="I25" s="5">
        <v>512843.934560028</v>
      </c>
      <c r="J25" s="13">
        <v>298.69</v>
      </c>
      <c r="K25" s="13">
        <f t="shared" si="0"/>
        <v>5778.58</v>
      </c>
      <c r="L25" s="4"/>
      <c r="M25" s="4"/>
      <c r="N25" s="4"/>
    </row>
    <row r="26" ht="24" customHeight="1" spans="1:14">
      <c r="A26" s="5" t="s">
        <v>39</v>
      </c>
      <c r="B26" s="5">
        <v>2918798.60500367</v>
      </c>
      <c r="C26" s="5">
        <v>512822.640967069</v>
      </c>
      <c r="D26" s="5">
        <v>8.577</v>
      </c>
      <c r="E26" s="5">
        <v>2918790.14802722</v>
      </c>
      <c r="F26" s="5">
        <v>512821.211114522</v>
      </c>
      <c r="G26" s="5">
        <v>6.266</v>
      </c>
      <c r="H26" s="5">
        <v>2918804.78331945</v>
      </c>
      <c r="I26" s="5">
        <v>512823.685557959</v>
      </c>
      <c r="J26" s="13">
        <v>296.31</v>
      </c>
      <c r="K26" s="13">
        <f t="shared" si="0"/>
        <v>6074.89</v>
      </c>
      <c r="L26" s="4"/>
      <c r="M26" s="4"/>
      <c r="N26" s="4"/>
    </row>
    <row r="27" ht="24" customHeight="1" spans="1:14">
      <c r="A27" s="5" t="s">
        <v>40</v>
      </c>
      <c r="B27" s="5">
        <v>2918801.93915908</v>
      </c>
      <c r="C27" s="5">
        <v>512802.920840099</v>
      </c>
      <c r="D27" s="5">
        <v>8.247</v>
      </c>
      <c r="E27" s="5">
        <v>2918793.80756472</v>
      </c>
      <c r="F27" s="5">
        <v>512801.546001116</v>
      </c>
      <c r="G27" s="5">
        <v>7.329</v>
      </c>
      <c r="H27" s="5">
        <v>2918809.16559961</v>
      </c>
      <c r="I27" s="5">
        <v>512804.142641349</v>
      </c>
      <c r="J27" s="13">
        <v>304.19</v>
      </c>
      <c r="K27" s="13">
        <f t="shared" si="0"/>
        <v>6379.08</v>
      </c>
      <c r="L27" s="4"/>
      <c r="M27" s="4"/>
      <c r="N27" s="4"/>
    </row>
    <row r="28" ht="24" customHeight="1" spans="1:14">
      <c r="A28" s="4" t="s">
        <v>41</v>
      </c>
      <c r="B28" s="6"/>
      <c r="C28" s="6"/>
      <c r="D28" s="6"/>
      <c r="E28" s="7"/>
      <c r="F28" s="6"/>
      <c r="G28" s="6"/>
      <c r="H28" s="6"/>
      <c r="I28" s="6"/>
      <c r="J28" s="13">
        <f>SUM(J7:J27)</f>
        <v>6379.08</v>
      </c>
      <c r="K28" s="13"/>
      <c r="L28" s="4"/>
      <c r="M28" s="4"/>
      <c r="N28" s="4"/>
    </row>
    <row r="29" ht="24" customHeight="1" spans="1:14">
      <c r="A29" s="8"/>
      <c r="B29" s="8" t="s">
        <v>42</v>
      </c>
      <c r="C29" s="8"/>
      <c r="D29" s="8"/>
      <c r="F29" s="8"/>
      <c r="G29" s="8" t="s">
        <v>43</v>
      </c>
      <c r="H29" s="8"/>
      <c r="I29" s="8"/>
      <c r="J29" s="8"/>
      <c r="L29" s="8" t="s">
        <v>44</v>
      </c>
      <c r="M29" s="8"/>
      <c r="N29" s="8"/>
    </row>
    <row r="30" ht="20.15" customHeight="1" spans="1:14">
      <c r="A30" s="9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</sheetData>
  <mergeCells count="9">
    <mergeCell ref="A1:N1"/>
    <mergeCell ref="B3:C3"/>
    <mergeCell ref="E3:F3"/>
    <mergeCell ref="H3:I3"/>
    <mergeCell ref="J28:K28"/>
    <mergeCell ref="A3:A4"/>
    <mergeCell ref="L3:L4"/>
    <mergeCell ref="M3:M4"/>
    <mergeCell ref="N3:N4"/>
  </mergeCells>
  <printOptions horizontalCentered="1" verticalCentered="1"/>
  <pageMargins left="0.786805555555556" right="0.590277777777778" top="0.786805555555556" bottom="0.786805555555556" header="0.511805555555556" footer="0.511805555555556"/>
  <pageSetup paperSize="8" orientation="landscape" useFirstPageNumber="1" errors="NA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pane xSplit="1" ySplit="5" topLeftCell="B6" activePane="bottomRight" state="frozenSplit"/>
      <selection/>
      <selection pane="topRight"/>
      <selection pane="bottomLeft"/>
      <selection pane="bottomRight" activeCell="A1" sqref="A1:N1"/>
    </sheetView>
  </sheetViews>
  <sheetFormatPr defaultColWidth="9" defaultRowHeight="14.25"/>
  <cols>
    <col min="1" max="1" width="12.5833333333333" customWidth="1"/>
    <col min="2" max="2" width="11.5833333333333" customWidth="1"/>
    <col min="3" max="4" width="10.5" customWidth="1"/>
    <col min="5" max="5" width="11.25" customWidth="1"/>
    <col min="6" max="8" width="10.8333333333333" customWidth="1"/>
    <col min="9" max="9" width="10.5833333333333" customWidth="1"/>
    <col min="10" max="10" width="9.58333333333333" customWidth="1"/>
    <col min="11" max="11" width="11.0833333333333" customWidth="1"/>
    <col min="12" max="12" width="11.5833333333333" customWidth="1"/>
    <col min="13" max="13" width="27.5833333333333" customWidth="1"/>
    <col min="14" max="14" width="14.8333333333333" customWidth="1"/>
  </cols>
  <sheetData>
    <row r="1" ht="2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1" t="s">
        <v>45</v>
      </c>
      <c r="N2" s="3"/>
    </row>
    <row r="3" ht="24" customHeight="1" spans="1:14">
      <c r="A3" s="4" t="s">
        <v>3</v>
      </c>
      <c r="B3" s="4" t="s">
        <v>4</v>
      </c>
      <c r="C3" s="4"/>
      <c r="D3" s="4" t="s">
        <v>5</v>
      </c>
      <c r="E3" s="4" t="s">
        <v>6</v>
      </c>
      <c r="F3" s="4"/>
      <c r="G3" s="4" t="s">
        <v>7</v>
      </c>
      <c r="H3" s="4" t="s">
        <v>8</v>
      </c>
      <c r="I3" s="4"/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</row>
    <row r="4" ht="24" customHeight="1" spans="1:14">
      <c r="A4" s="4"/>
      <c r="B4" s="5" t="s">
        <v>14</v>
      </c>
      <c r="C4" s="5" t="s">
        <v>15</v>
      </c>
      <c r="D4" s="4" t="s">
        <v>16</v>
      </c>
      <c r="E4" s="5" t="s">
        <v>14</v>
      </c>
      <c r="F4" s="5" t="s">
        <v>15</v>
      </c>
      <c r="G4" s="4" t="s">
        <v>16</v>
      </c>
      <c r="H4" s="5" t="s">
        <v>14</v>
      </c>
      <c r="I4" s="5" t="s">
        <v>15</v>
      </c>
      <c r="J4" s="4" t="s">
        <v>17</v>
      </c>
      <c r="K4" s="4" t="s">
        <v>18</v>
      </c>
      <c r="L4" s="4"/>
      <c r="M4" s="4"/>
      <c r="N4" s="4"/>
    </row>
    <row r="5" ht="25" customHeight="1" spans="1:14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</row>
    <row r="6" ht="24" customHeight="1" spans="1:14">
      <c r="A6" s="5" t="s">
        <v>40</v>
      </c>
      <c r="B6" s="5">
        <v>2918801.93915908</v>
      </c>
      <c r="C6" s="5">
        <v>512802.920840099</v>
      </c>
      <c r="D6" s="5">
        <v>8.247</v>
      </c>
      <c r="E6" s="5">
        <v>2918793.80756472</v>
      </c>
      <c r="F6" s="5">
        <v>512801.546001116</v>
      </c>
      <c r="G6" s="5">
        <v>7.329</v>
      </c>
      <c r="H6" s="5">
        <v>2918809.16559961</v>
      </c>
      <c r="I6" s="5">
        <v>512804.142641349</v>
      </c>
      <c r="J6" s="12"/>
      <c r="K6" s="4"/>
      <c r="L6" s="4"/>
      <c r="M6" s="4"/>
      <c r="N6" s="4"/>
    </row>
    <row r="7" ht="24" customHeight="1" spans="1:14">
      <c r="A7" s="5" t="s">
        <v>46</v>
      </c>
      <c r="B7" s="5">
        <v>2918805.27331449</v>
      </c>
      <c r="C7" s="5">
        <v>512783.200713129</v>
      </c>
      <c r="D7" s="5">
        <v>8.195</v>
      </c>
      <c r="E7" s="5">
        <v>2918797.19299246</v>
      </c>
      <c r="F7" s="5">
        <v>512781.834542951</v>
      </c>
      <c r="G7" s="5">
        <v>7.467</v>
      </c>
      <c r="H7" s="5">
        <v>2918812.63582389</v>
      </c>
      <c r="I7" s="5">
        <v>512784.445520051</v>
      </c>
      <c r="J7" s="13">
        <v>312.38</v>
      </c>
      <c r="K7" s="13">
        <v>312.38</v>
      </c>
      <c r="L7" s="4"/>
      <c r="M7" s="4"/>
      <c r="N7" s="4"/>
    </row>
    <row r="8" ht="24" customHeight="1" spans="1:14">
      <c r="A8" s="5" t="s">
        <v>47</v>
      </c>
      <c r="B8" s="5">
        <v>2918809.8138001</v>
      </c>
      <c r="C8" s="5">
        <v>512763.738015299</v>
      </c>
      <c r="D8" s="5">
        <v>8.168</v>
      </c>
      <c r="E8" s="5">
        <v>2918802.00045494</v>
      </c>
      <c r="F8" s="5">
        <v>512761.357288234</v>
      </c>
      <c r="G8" s="5">
        <v>6.856</v>
      </c>
      <c r="H8" s="5">
        <v>2918816.37211235</v>
      </c>
      <c r="I8" s="5">
        <v>512765.736333707</v>
      </c>
      <c r="J8" s="13">
        <v>306.86</v>
      </c>
      <c r="K8" s="13">
        <f t="shared" ref="K7:K27" si="0">IF(A8="","",IF(J8="",IF(K7="","",K7),IF(K7="",J8,K7+J8)))</f>
        <v>619.24</v>
      </c>
      <c r="L8" s="4"/>
      <c r="M8" s="4"/>
      <c r="N8" s="4"/>
    </row>
    <row r="9" ht="24" customHeight="1" spans="1:14">
      <c r="A9" s="5" t="s">
        <v>48</v>
      </c>
      <c r="B9" s="5">
        <v>2918816.89949494</v>
      </c>
      <c r="C9" s="5">
        <v>512745.051103112</v>
      </c>
      <c r="D9" s="5">
        <v>6.428</v>
      </c>
      <c r="E9" s="5">
        <v>2918811.05424456</v>
      </c>
      <c r="F9" s="5">
        <v>512742.376737393</v>
      </c>
      <c r="G9" s="5">
        <v>6.866</v>
      </c>
      <c r="H9" s="5">
        <v>2918823.14303712</v>
      </c>
      <c r="I9" s="5">
        <v>512747.907698481</v>
      </c>
      <c r="J9" s="13">
        <v>283.18</v>
      </c>
      <c r="K9" s="13">
        <f t="shared" si="0"/>
        <v>902.42</v>
      </c>
      <c r="L9" s="4"/>
      <c r="M9" s="4"/>
      <c r="N9" s="4"/>
    </row>
    <row r="10" ht="24" customHeight="1" spans="1:14">
      <c r="A10" s="5" t="s">
        <v>49</v>
      </c>
      <c r="B10" s="5">
        <v>2918826.40651145</v>
      </c>
      <c r="C10" s="5">
        <v>512727.472013386</v>
      </c>
      <c r="D10" s="5">
        <v>9.434</v>
      </c>
      <c r="E10" s="5">
        <v>2918818.42570698</v>
      </c>
      <c r="F10" s="5">
        <v>512722.441395538</v>
      </c>
      <c r="G10" s="5">
        <v>6.871</v>
      </c>
      <c r="H10" s="5">
        <v>2918832.2191156</v>
      </c>
      <c r="I10" s="5">
        <v>512731.135928506</v>
      </c>
      <c r="J10" s="13">
        <v>295.99</v>
      </c>
      <c r="K10" s="13">
        <f t="shared" si="0"/>
        <v>1198.41</v>
      </c>
      <c r="L10" s="4"/>
      <c r="M10" s="4"/>
      <c r="N10" s="4"/>
    </row>
    <row r="11" ht="24" customHeight="1" spans="1:14">
      <c r="A11" s="5" t="s">
        <v>50</v>
      </c>
      <c r="B11" s="5">
        <v>2918837.82208223</v>
      </c>
      <c r="C11" s="5">
        <v>512711.053858397</v>
      </c>
      <c r="D11" s="5">
        <v>9.29</v>
      </c>
      <c r="E11" s="5">
        <v>2918830.26108822</v>
      </c>
      <c r="F11" s="5">
        <v>512705.656130217</v>
      </c>
      <c r="G11" s="5">
        <v>6.27</v>
      </c>
      <c r="H11" s="5">
        <v>2918842.92514278</v>
      </c>
      <c r="I11" s="5">
        <v>512714.696889149</v>
      </c>
      <c r="J11" s="13">
        <v>318.65</v>
      </c>
      <c r="K11" s="13">
        <f t="shared" si="0"/>
        <v>1517.06</v>
      </c>
      <c r="L11" s="4"/>
      <c r="M11" s="4"/>
      <c r="N11" s="4"/>
    </row>
    <row r="12" ht="24" customHeight="1" spans="1:14">
      <c r="A12" s="5" t="s">
        <v>51</v>
      </c>
      <c r="B12" s="5">
        <v>2918849.442595</v>
      </c>
      <c r="C12" s="5">
        <v>512694.776153305</v>
      </c>
      <c r="D12" s="5">
        <v>8.996</v>
      </c>
      <c r="E12" s="5">
        <v>2918842.12088325</v>
      </c>
      <c r="F12" s="5">
        <v>512689.549246663</v>
      </c>
      <c r="G12" s="5">
        <v>6.268</v>
      </c>
      <c r="H12" s="5">
        <v>2918854.54402777</v>
      </c>
      <c r="I12" s="5">
        <v>512698.418022006</v>
      </c>
      <c r="J12" s="13">
        <v>308.24</v>
      </c>
      <c r="K12" s="13">
        <f t="shared" si="0"/>
        <v>1825.3</v>
      </c>
      <c r="L12" s="4"/>
      <c r="M12" s="4"/>
      <c r="N12" s="4"/>
    </row>
    <row r="13" ht="24" customHeight="1" spans="1:14">
      <c r="A13" s="5" t="s">
        <v>52</v>
      </c>
      <c r="B13" s="5">
        <v>2918861.06310776</v>
      </c>
      <c r="C13" s="5">
        <v>512678.498448213</v>
      </c>
      <c r="D13" s="5">
        <v>7.052</v>
      </c>
      <c r="E13" s="5">
        <v>2918855.32358895</v>
      </c>
      <c r="F13" s="5">
        <v>512674.401055412</v>
      </c>
      <c r="G13" s="5">
        <v>6.265</v>
      </c>
      <c r="H13" s="5">
        <v>2918866.16209888</v>
      </c>
      <c r="I13" s="5">
        <v>512682.138573837</v>
      </c>
      <c r="J13" s="13">
        <v>285.81</v>
      </c>
      <c r="K13" s="13">
        <f t="shared" si="0"/>
        <v>2111.11</v>
      </c>
      <c r="L13" s="4"/>
      <c r="M13" s="4"/>
      <c r="N13" s="4"/>
    </row>
    <row r="14" ht="24" customHeight="1" spans="1:14">
      <c r="A14" s="5" t="s">
        <v>53</v>
      </c>
      <c r="B14" s="5">
        <v>2918872.68362053</v>
      </c>
      <c r="C14" s="5">
        <v>512662.220743122</v>
      </c>
      <c r="D14" s="5">
        <v>7.508</v>
      </c>
      <c r="E14" s="5">
        <v>2918866.57297004</v>
      </c>
      <c r="F14" s="5">
        <v>512657.858402629</v>
      </c>
      <c r="G14" s="5">
        <v>6.268</v>
      </c>
      <c r="H14" s="5">
        <v>2918877.78505331</v>
      </c>
      <c r="I14" s="5">
        <v>512665.862611823</v>
      </c>
      <c r="J14" s="13">
        <v>270.93</v>
      </c>
      <c r="K14" s="13">
        <f t="shared" si="0"/>
        <v>2382.04</v>
      </c>
      <c r="L14" s="4"/>
      <c r="M14" s="4"/>
      <c r="N14" s="4"/>
    </row>
    <row r="15" ht="24" customHeight="1" spans="1:14">
      <c r="A15" s="5" t="s">
        <v>54</v>
      </c>
      <c r="B15" s="5">
        <v>2918884.3041333</v>
      </c>
      <c r="C15" s="5">
        <v>512645.94303803</v>
      </c>
      <c r="D15" s="5">
        <v>7.514</v>
      </c>
      <c r="E15" s="5">
        <v>2918878.18859949</v>
      </c>
      <c r="F15" s="5">
        <v>512641.577211384</v>
      </c>
      <c r="G15" s="5">
        <v>6.268</v>
      </c>
      <c r="H15" s="5">
        <v>2918889.40556607</v>
      </c>
      <c r="I15" s="5">
        <v>512649.584906731</v>
      </c>
      <c r="J15" s="13">
        <v>275.58</v>
      </c>
      <c r="K15" s="13">
        <f t="shared" si="0"/>
        <v>2657.62</v>
      </c>
      <c r="L15" s="4"/>
      <c r="M15" s="4"/>
      <c r="N15" s="4"/>
    </row>
    <row r="16" ht="24" customHeight="1" spans="1:14">
      <c r="A16" s="5" t="s">
        <v>55</v>
      </c>
      <c r="B16" s="5">
        <v>2918895.92464606</v>
      </c>
      <c r="C16" s="5">
        <v>512629.665332938</v>
      </c>
      <c r="D16" s="5">
        <v>7.52</v>
      </c>
      <c r="E16" s="5">
        <v>2918889.80422895</v>
      </c>
      <c r="F16" s="5">
        <v>512625.296020138</v>
      </c>
      <c r="G16" s="5">
        <v>6.265</v>
      </c>
      <c r="H16" s="5">
        <v>2918901.02363718</v>
      </c>
      <c r="I16" s="5">
        <v>512633.305458562</v>
      </c>
      <c r="J16" s="13">
        <v>275.67</v>
      </c>
      <c r="K16" s="13">
        <f t="shared" si="0"/>
        <v>2933.29</v>
      </c>
      <c r="L16" s="4"/>
      <c r="M16" s="4"/>
      <c r="N16" s="4"/>
    </row>
    <row r="17" ht="24" customHeight="1" spans="1:14">
      <c r="A17" s="5" t="s">
        <v>56</v>
      </c>
      <c r="B17" s="5">
        <v>2918907.54515883</v>
      </c>
      <c r="C17" s="5">
        <v>512613.387627847</v>
      </c>
      <c r="D17" s="5">
        <v>7.376</v>
      </c>
      <c r="E17" s="5">
        <v>2918901.54194119</v>
      </c>
      <c r="F17" s="5">
        <v>512609.101982738</v>
      </c>
      <c r="G17" s="5">
        <v>6.258</v>
      </c>
      <c r="H17" s="5">
        <v>2918912.63845275</v>
      </c>
      <c r="I17" s="5">
        <v>512617.023686291</v>
      </c>
      <c r="J17" s="13">
        <v>274.19</v>
      </c>
      <c r="K17" s="13">
        <f t="shared" si="0"/>
        <v>3207.48</v>
      </c>
      <c r="L17" s="4"/>
      <c r="M17" s="4"/>
      <c r="N17" s="4"/>
    </row>
    <row r="18" ht="24" customHeight="1" spans="1:14">
      <c r="A18" s="5"/>
      <c r="B18" s="5"/>
      <c r="C18" s="5"/>
      <c r="D18" s="5"/>
      <c r="E18" s="5"/>
      <c r="F18" s="5"/>
      <c r="G18" s="5"/>
      <c r="H18" s="5"/>
      <c r="I18" s="5"/>
      <c r="J18" s="13"/>
      <c r="K18" s="13" t="str">
        <f t="shared" si="0"/>
        <v/>
      </c>
      <c r="L18" s="4"/>
      <c r="M18" s="4"/>
      <c r="N18" s="4"/>
    </row>
    <row r="19" ht="24" customHeight="1" spans="1:14">
      <c r="A19" s="5"/>
      <c r="B19" s="5"/>
      <c r="C19" s="5"/>
      <c r="D19" s="5"/>
      <c r="E19" s="5"/>
      <c r="F19" s="5"/>
      <c r="G19" s="5"/>
      <c r="H19" s="5"/>
      <c r="I19" s="5"/>
      <c r="J19" s="13"/>
      <c r="K19" s="13" t="str">
        <f t="shared" si="0"/>
        <v/>
      </c>
      <c r="L19" s="4"/>
      <c r="M19" s="4"/>
      <c r="N19" s="4"/>
    </row>
    <row r="20" ht="24" customHeight="1" spans="1:14">
      <c r="A20" s="5"/>
      <c r="B20" s="5"/>
      <c r="C20" s="5"/>
      <c r="D20" s="5"/>
      <c r="E20" s="5"/>
      <c r="F20" s="5"/>
      <c r="G20" s="5"/>
      <c r="H20" s="5"/>
      <c r="I20" s="5"/>
      <c r="J20" s="13"/>
      <c r="K20" s="13" t="str">
        <f t="shared" si="0"/>
        <v/>
      </c>
      <c r="L20" s="4"/>
      <c r="M20" s="4"/>
      <c r="N20" s="4"/>
    </row>
    <row r="21" ht="24" customHeight="1" spans="1:14">
      <c r="A21" s="5"/>
      <c r="B21" s="5"/>
      <c r="C21" s="5"/>
      <c r="D21" s="5"/>
      <c r="E21" s="5"/>
      <c r="F21" s="5"/>
      <c r="G21" s="5"/>
      <c r="H21" s="5"/>
      <c r="I21" s="5"/>
      <c r="J21" s="13"/>
      <c r="K21" s="13" t="str">
        <f t="shared" si="0"/>
        <v/>
      </c>
      <c r="L21" s="4"/>
      <c r="M21" s="4"/>
      <c r="N21" s="4"/>
    </row>
    <row r="22" ht="24" customHeight="1" spans="1:14">
      <c r="A22" s="5"/>
      <c r="B22" s="5"/>
      <c r="C22" s="5"/>
      <c r="D22" s="5"/>
      <c r="E22" s="5"/>
      <c r="F22" s="5"/>
      <c r="G22" s="5"/>
      <c r="H22" s="5"/>
      <c r="I22" s="5"/>
      <c r="J22" s="13"/>
      <c r="K22" s="13" t="str">
        <f t="shared" si="0"/>
        <v/>
      </c>
      <c r="L22" s="4"/>
      <c r="M22" s="4"/>
      <c r="N22" s="4"/>
    </row>
    <row r="23" ht="24" customHeight="1" spans="1:14">
      <c r="A23" s="5"/>
      <c r="B23" s="5"/>
      <c r="C23" s="5"/>
      <c r="D23" s="5"/>
      <c r="E23" s="5"/>
      <c r="F23" s="5"/>
      <c r="G23" s="5"/>
      <c r="H23" s="5"/>
      <c r="I23" s="5"/>
      <c r="J23" s="13"/>
      <c r="K23" s="13" t="str">
        <f t="shared" si="0"/>
        <v/>
      </c>
      <c r="L23" s="4"/>
      <c r="M23" s="4"/>
      <c r="N23" s="4"/>
    </row>
    <row r="24" ht="24" customHeight="1" spans="1:14">
      <c r="A24" s="5"/>
      <c r="B24" s="5"/>
      <c r="C24" s="5"/>
      <c r="D24" s="5"/>
      <c r="E24" s="5"/>
      <c r="F24" s="5"/>
      <c r="G24" s="5"/>
      <c r="H24" s="5"/>
      <c r="I24" s="5"/>
      <c r="J24" s="13"/>
      <c r="K24" s="13" t="str">
        <f t="shared" si="0"/>
        <v/>
      </c>
      <c r="L24" s="4"/>
      <c r="M24" s="4"/>
      <c r="N24" s="4"/>
    </row>
    <row r="25" ht="24" customHeight="1" spans="1:14">
      <c r="A25" s="5"/>
      <c r="B25" s="5"/>
      <c r="C25" s="5"/>
      <c r="D25" s="5"/>
      <c r="E25" s="5"/>
      <c r="F25" s="5"/>
      <c r="G25" s="5"/>
      <c r="H25" s="5"/>
      <c r="I25" s="5"/>
      <c r="J25" s="13"/>
      <c r="K25" s="13" t="str">
        <f t="shared" si="0"/>
        <v/>
      </c>
      <c r="L25" s="4"/>
      <c r="M25" s="4"/>
      <c r="N25" s="4"/>
    </row>
    <row r="26" ht="24" customHeight="1" spans="1:14">
      <c r="A26" s="5"/>
      <c r="B26" s="5"/>
      <c r="C26" s="5"/>
      <c r="D26" s="5"/>
      <c r="E26" s="5"/>
      <c r="F26" s="5"/>
      <c r="G26" s="5"/>
      <c r="H26" s="5"/>
      <c r="I26" s="5"/>
      <c r="J26" s="13"/>
      <c r="K26" s="13" t="str">
        <f t="shared" si="0"/>
        <v/>
      </c>
      <c r="L26" s="4"/>
      <c r="M26" s="4"/>
      <c r="N26" s="4"/>
    </row>
    <row r="27" ht="24" customHeight="1" spans="1:14">
      <c r="A27" s="5"/>
      <c r="B27" s="5"/>
      <c r="C27" s="5"/>
      <c r="D27" s="5"/>
      <c r="E27" s="5"/>
      <c r="F27" s="5"/>
      <c r="G27" s="5"/>
      <c r="H27" s="5"/>
      <c r="I27" s="5"/>
      <c r="J27" s="13"/>
      <c r="K27" s="13" t="str">
        <f t="shared" si="0"/>
        <v/>
      </c>
      <c r="L27" s="4"/>
      <c r="M27" s="4"/>
      <c r="N27" s="4"/>
    </row>
    <row r="28" ht="24" customHeight="1" spans="1:14">
      <c r="A28" s="4" t="s">
        <v>41</v>
      </c>
      <c r="B28" s="6"/>
      <c r="C28" s="6"/>
      <c r="D28" s="6"/>
      <c r="E28" s="7"/>
      <c r="F28" s="6"/>
      <c r="G28" s="6"/>
      <c r="H28" s="6"/>
      <c r="I28" s="6"/>
      <c r="J28" s="13">
        <f>SUM(J7:J27)+用地表001!J28</f>
        <v>9586.56</v>
      </c>
      <c r="K28" s="13"/>
      <c r="L28" s="4"/>
      <c r="M28" s="4"/>
      <c r="N28" s="4"/>
    </row>
    <row r="29" ht="24" customHeight="1" spans="1:14">
      <c r="A29" s="8"/>
      <c r="B29" s="8" t="s">
        <v>42</v>
      </c>
      <c r="C29" s="8"/>
      <c r="D29" s="8"/>
      <c r="F29" s="8"/>
      <c r="G29" s="8" t="s">
        <v>43</v>
      </c>
      <c r="H29" s="8"/>
      <c r="I29" s="8"/>
      <c r="J29" s="8"/>
      <c r="L29" s="8" t="s">
        <v>44</v>
      </c>
      <c r="M29" s="8"/>
      <c r="N29" s="8"/>
    </row>
    <row r="30" ht="20.15" customHeight="1" spans="1:14">
      <c r="A30" s="9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</sheetData>
  <mergeCells count="9">
    <mergeCell ref="A1:N1"/>
    <mergeCell ref="B3:C3"/>
    <mergeCell ref="E3:F3"/>
    <mergeCell ref="H3:I3"/>
    <mergeCell ref="J28:K28"/>
    <mergeCell ref="A3:A4"/>
    <mergeCell ref="L3:L4"/>
    <mergeCell ref="M3:M4"/>
    <mergeCell ref="N3:N4"/>
  </mergeCells>
  <printOptions horizontalCentered="1" verticalCentered="1"/>
  <pageMargins left="0.786805555555556" right="0.590277777777778" top="0.786805555555556" bottom="0.786805555555556" header="0.511805555555556" footer="0.511805555555556"/>
  <pageSetup paperSize="8" orientation="landscape" useFirstPageNumber="1" errors="NA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用地表001</vt:lpstr>
      <vt:lpstr>用地表002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我</cp:lastModifiedBy>
  <dcterms:created xsi:type="dcterms:W3CDTF">2000-10-24T03:44:00Z</dcterms:created>
  <cp:lastPrinted>2001-06-13T01:35:00Z</cp:lastPrinted>
  <dcterms:modified xsi:type="dcterms:W3CDTF">2018-09-11T03:28:25Z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