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唐湘金\预算决算\2020年决算分析表\2020决算公开\"/>
    </mc:Choice>
  </mc:AlternateContent>
  <bookViews>
    <workbookView xWindow="0" yWindow="0" windowWidth="28800" windowHeight="12096" firstSheet="1" activeTab="3"/>
  </bookViews>
  <sheets>
    <sheet name="一般公共预算税收返还和转移支付预算分项目表" sheetId="68" r:id="rId1"/>
    <sheet name="一般公共预算税收返还和转移支付预算分地区表 " sheetId="61" r:id="rId2"/>
    <sheet name="政府性基金转移支付预算分项目表" sheetId="63" r:id="rId3"/>
    <sheet name="政府性基金转移支付预算分地区目表 " sheetId="64" r:id="rId4"/>
  </sheets>
  <externalReferences>
    <externalReference r:id="rId5"/>
    <externalReference r:id="rId6"/>
  </externalReferences>
  <definedNames>
    <definedName name="_1_">#N/A</definedName>
    <definedName name="_2db2_">'[1]综合成本分析01.01-0205'!$A$3:$K$57</definedName>
    <definedName name="_3db3_">[1]FY02!$A$1:$I$31</definedName>
    <definedName name="_db2">'[1]综合成本分析01.01-0205'!$A$3:$K$57</definedName>
    <definedName name="_db3">[1]FY02!$A$1:$I$31</definedName>
    <definedName name="_xlnm.Print_Area">#REF!</definedName>
    <definedName name="_xlnm.Print_Titles">#N/A</definedName>
    <definedName name="地区名称">[2]封面!$B$2:$B$3</definedName>
  </definedNames>
  <calcPr calcId="152511" concurrentCalc="0"/>
</workbook>
</file>

<file path=xl/calcChain.xml><?xml version="1.0" encoding="utf-8"?>
<calcChain xmlns="http://schemas.openxmlformats.org/spreadsheetml/2006/main">
  <c r="D6" i="64" l="1"/>
  <c r="D5" i="64"/>
  <c r="D4" i="64"/>
  <c r="D17" i="63"/>
  <c r="E4" i="61"/>
  <c r="E4" i="68"/>
  <c r="E5" i="68"/>
  <c r="E6" i="68"/>
  <c r="E7" i="68"/>
  <c r="E8" i="68"/>
  <c r="E9" i="68"/>
  <c r="E10" i="68"/>
  <c r="E11" i="68"/>
  <c r="E12" i="68"/>
  <c r="E13" i="68"/>
  <c r="E14" i="68"/>
  <c r="E15" i="68"/>
  <c r="E16" i="68"/>
  <c r="E17" i="68"/>
  <c r="E18" i="68"/>
  <c r="E19" i="68"/>
  <c r="E20" i="68"/>
  <c r="E21" i="68"/>
  <c r="D21" i="68"/>
  <c r="C21" i="68"/>
  <c r="B21" i="68"/>
</calcChain>
</file>

<file path=xl/sharedStrings.xml><?xml version="1.0" encoding="utf-8"?>
<sst xmlns="http://schemas.openxmlformats.org/spreadsheetml/2006/main" count="67" uniqueCount="55">
  <si>
    <t>单位：万元</t>
  </si>
  <si>
    <t>债务还本支出</t>
  </si>
  <si>
    <t>其他支出</t>
  </si>
  <si>
    <t>合计</t>
  </si>
  <si>
    <t xml:space="preserve">                        单位：万元</t>
  </si>
  <si>
    <t>科目名称</t>
  </si>
  <si>
    <t>税收返还支出</t>
  </si>
  <si>
    <t>专项转移支付支出</t>
  </si>
  <si>
    <t>一般性转移支付支出</t>
  </si>
  <si>
    <t>1、一般公共服务支出</t>
  </si>
  <si>
    <t>2、公共安全支出</t>
  </si>
  <si>
    <t>3、教育支出</t>
  </si>
  <si>
    <t>4、科学技术支出</t>
  </si>
  <si>
    <t>5、文化与体育传媒支出</t>
  </si>
  <si>
    <t>6、社会保障支出</t>
  </si>
  <si>
    <t>7、卫生健康支出</t>
  </si>
  <si>
    <t>8、节能环保支出</t>
  </si>
  <si>
    <t>9、城乡社区事务支出</t>
  </si>
  <si>
    <t>10、农林水事务支出</t>
  </si>
  <si>
    <t>11、交通运输支出</t>
  </si>
  <si>
    <t>12、灾害防治及应急管理支出</t>
  </si>
  <si>
    <t>13、商业服务业等事务支出</t>
  </si>
  <si>
    <t>14、自然资源气象等事务支出</t>
  </si>
  <si>
    <t>15、住房保障支出</t>
  </si>
  <si>
    <t>16、粮油物资管理事务支出</t>
  </si>
  <si>
    <t>17、其他支出</t>
  </si>
  <si>
    <t>一般预算支出合计</t>
  </si>
  <si>
    <t>地区名称</t>
  </si>
  <si>
    <t>东安县人民政府</t>
  </si>
  <si>
    <t>科目代码</t>
  </si>
  <si>
    <t>项 目 摘 要</t>
  </si>
  <si>
    <t>金额</t>
  </si>
  <si>
    <t>文化体育与传媒支出</t>
  </si>
  <si>
    <t>其他国家电影事业发展专项资金支出</t>
  </si>
  <si>
    <t>社会保障和就业</t>
  </si>
  <si>
    <t xml:space="preserve">    大中型水库移民后期扶持基金</t>
  </si>
  <si>
    <t>中央大中型水库移民后期扶持基金</t>
  </si>
  <si>
    <t>城乡社区事务</t>
  </si>
  <si>
    <t xml:space="preserve">    新增建设用地有偿使用费支出</t>
  </si>
  <si>
    <t xml:space="preserve">       农业土地开发资金安排的支出</t>
  </si>
  <si>
    <t>自然灾害损毁土地复垦项目及补充耕地项目资金</t>
  </si>
  <si>
    <t>水利</t>
  </si>
  <si>
    <t xml:space="preserve">    大中型水库库区基金支出</t>
  </si>
  <si>
    <t>国家重大水利工程建设基金（三峡工程后续工作）资金</t>
  </si>
  <si>
    <t xml:space="preserve">    彩票公益金安排的支出</t>
  </si>
  <si>
    <t>专项债券转贷收入</t>
  </si>
  <si>
    <t xml:space="preserve">    新增一般债券收入</t>
  </si>
  <si>
    <t xml:space="preserve">    债券还本收入</t>
  </si>
  <si>
    <t>政府性基金转移支付预算支出合计</t>
  </si>
  <si>
    <t>政府性基金转移支付收入</t>
  </si>
  <si>
    <t>政府性基金支出</t>
  </si>
  <si>
    <t>2020年东安县税收返还和转移支付决算分项目表</t>
    <phoneticPr fontId="19" type="noConversion"/>
  </si>
  <si>
    <t>2020年东安县税收返还和转移支付决算分地区表</t>
    <phoneticPr fontId="19" type="noConversion"/>
  </si>
  <si>
    <t>2020年东安县政府性基金转移支付决算分项目表</t>
    <phoneticPr fontId="19" type="noConversion"/>
  </si>
  <si>
    <t>2020年东安县政府性基金转移支付决算分地区表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</si>
</sst>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(* #,##0.0,_);_(* \(#,##0.0,\);_(* &quot;-&quot;_);_(@_)"/>
    <numFmt numFmtId="179" formatCode="&quot;$&quot;#,##0.00_);\(&quot;$&quot;#,##0.00\)"/>
    <numFmt numFmtId="180" formatCode="#,##0.00&quot;￥&quot;;\-#,##0.00&quot;￥&quot;"/>
    <numFmt numFmtId="181" formatCode="_-#0&quot;.&quot;0,_-;\(#0&quot;.&quot;0,\);_-\ \ &quot;-&quot;_-;_-@_-"/>
    <numFmt numFmtId="183" formatCode="#,##0.0_);\(#,##0.0\)"/>
    <numFmt numFmtId="184" formatCode="_-&quot;$&quot;* #,##0_-;\-&quot;$&quot;* #,##0_-;_-&quot;$&quot;* &quot;-&quot;_-;_-@_-"/>
    <numFmt numFmtId="185" formatCode="_-#,##0%_-;\(#,##0%\);_-\ &quot;-&quot;_-"/>
    <numFmt numFmtId="186" formatCode="_-&quot;$&quot;\ * #,##0_-;_-&quot;$&quot;\ * #,##0\-;_-&quot;$&quot;\ * &quot;-&quot;_-;_-@_-"/>
    <numFmt numFmtId="187" formatCode="mmm/yyyy;_-\ &quot;N/A&quot;_-;_-\ &quot;-&quot;_-"/>
    <numFmt numFmtId="188" formatCode="mmm/dd/yyyy;_-\ &quot;N/A&quot;_-;_-\ &quot;-&quot;_-"/>
    <numFmt numFmtId="189" formatCode="0.0%;\(0.0%\)"/>
    <numFmt numFmtId="191" formatCode="_-#,###.00,_-;\(#,###.00,\);_-\ \ &quot;-&quot;_-;_-@_-"/>
    <numFmt numFmtId="192" formatCode="[Red]0.0%;[Red]\(0.0%\)"/>
    <numFmt numFmtId="193" formatCode="#,##0_);[Blue]\(#,##0\)"/>
    <numFmt numFmtId="194" formatCode="_ &quot;\&quot;* #,##0_ ;_ &quot;\&quot;* \-#,##0_ ;_ &quot;\&quot;* &quot;-&quot;_ ;_ @_ "/>
    <numFmt numFmtId="195" formatCode="_-#,##0.00_-;\(#,##0.00\);_-\ \ &quot;-&quot;_-;_-@_-"/>
    <numFmt numFmtId="196" formatCode="_-* #,##0&quot;￥&quot;_-;\-* #,##0&quot;￥&quot;_-;_-* &quot;-&quot;&quot;￥&quot;_-;_-@_-"/>
    <numFmt numFmtId="198" formatCode="\(#,##0\)\ "/>
    <numFmt numFmtId="199" formatCode="_-* #,##0_-;\-* #,##0_-;_-* &quot;-&quot;_-;_-@_-"/>
    <numFmt numFmtId="200" formatCode="&quot;\&quot;#,##0.00;[Red]&quot;\&quot;\-#,##0.00"/>
    <numFmt numFmtId="201" formatCode="[Blue]0.0%;[Blue]\(0.0%\)"/>
    <numFmt numFmtId="202" formatCode="_-* #,##0.00_-;\-* #,##0.00_-;_-* &quot;-&quot;??_-;_-@_-"/>
    <numFmt numFmtId="203" formatCode="yy\.mm\.dd"/>
    <numFmt numFmtId="204" formatCode="_-* #,##0.0000000000_-;\-* #,##0.0000000000_-;_-* &quot;-&quot;??_-;_-@_-"/>
    <numFmt numFmtId="205" formatCode="&quot;$&quot;#,##0;[Red]&quot;$&quot;&quot;$&quot;&quot;$&quot;&quot;$&quot;&quot;$&quot;&quot;$&quot;&quot;$&quot;\-#,##0"/>
    <numFmt numFmtId="206" formatCode="#,##0;[Red]\(#,##0\)"/>
    <numFmt numFmtId="207" formatCode="0.0%"/>
    <numFmt numFmtId="208" formatCode="&quot;\&quot;#,##0;&quot;\&quot;\-#,##0"/>
    <numFmt numFmtId="209" formatCode="_ &quot;￥&quot;* #,##0_ ;_ &quot;￥&quot;* \-#,##0_ ;_ &quot;￥&quot;* \-_ ;_ @_ "/>
    <numFmt numFmtId="210" formatCode="_-#,##0_-;\(#,##0\);_-\ \ &quot;-&quot;_-;_-@_-"/>
    <numFmt numFmtId="211" formatCode="_-* #,##0_$_-;\-* #,##0_$_-;_-* &quot;-&quot;_$_-;_-@_-"/>
    <numFmt numFmtId="212" formatCode="[Blue]#,##0_);[Blue]\(#,##0\)"/>
    <numFmt numFmtId="213" formatCode="0.0"/>
    <numFmt numFmtId="214" formatCode="&quot;$&quot;#,##0;\-&quot;$&quot;#,##0"/>
    <numFmt numFmtId="215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16" formatCode="_ &quot;\&quot;* #,##0.00_ ;_ &quot;\&quot;* \-#,##0.00_ ;_ &quot;\&quot;* &quot;-&quot;??_ ;_ @_ "/>
    <numFmt numFmtId="217" formatCode="#,##0.000000"/>
    <numFmt numFmtId="218" formatCode="_-* #,##0.00&quot;$&quot;_-;\-* #,##0.00&quot;$&quot;_-;_-* &quot;-&quot;??&quot;$&quot;_-;_-@_-"/>
    <numFmt numFmtId="219" formatCode="_(&quot;$&quot;* #,##0.00_);_(&quot;$&quot;* \(#,##0.00\);_(&quot;$&quot;* &quot;-&quot;??_);_(@_)"/>
    <numFmt numFmtId="220" formatCode="#,##0;\(#,##0\)"/>
    <numFmt numFmtId="221" formatCode="&quot;$&quot;#,##0_);\(&quot;$&quot;#,##0\)"/>
    <numFmt numFmtId="222" formatCode="\$#,##0.00;\(\$#,##0.00\)"/>
    <numFmt numFmtId="224" formatCode="_-#0&quot;.&quot;0000_-;\(#0&quot;.&quot;0000\);_-\ \ &quot;-&quot;_-;_-@_-"/>
    <numFmt numFmtId="225" formatCode="_([$€-2]* #,##0.00_);_([$€-2]* \(#,##0.00\);_([$€-2]* &quot;-&quot;??_)"/>
    <numFmt numFmtId="226" formatCode="#,##0.00&quot;￥&quot;;[Red]\-#,##0.00&quot;￥&quot;"/>
    <numFmt numFmtId="227" formatCode="&quot;$&quot;\ #,##0.00_-;[Red]&quot;$&quot;\ #,##0.00\-"/>
    <numFmt numFmtId="228" formatCode="_-#,###,_-;\(#,###,\);_-\ \ &quot;-&quot;_-;_-@_-"/>
    <numFmt numFmtId="229" formatCode="#,##0;\-#,##0;&quot;-&quot;"/>
    <numFmt numFmtId="230" formatCode="\$#,##0;\(\$#,##0\)"/>
    <numFmt numFmtId="231" formatCode="&quot;$&quot;#,##0_);[Red]\(&quot;$&quot;#,##0\)"/>
    <numFmt numFmtId="232" formatCode="&quot;$&quot;#,##0.00_);[Red]\(&quot;$&quot;#,##0.00\)"/>
    <numFmt numFmtId="233" formatCode="_(&quot;$&quot;* #,##0_);_(&quot;$&quot;* \(#,##0\);_(&quot;$&quot;* &quot;-&quot;_);_(@_)"/>
    <numFmt numFmtId="234" formatCode="\ \ @"/>
    <numFmt numFmtId="235" formatCode="#,##0_);\(#,##0_)"/>
    <numFmt numFmtId="236" formatCode="0%;\(0%\)"/>
    <numFmt numFmtId="237" formatCode="_-* #,##0&quot;$&quot;_-;\-* #,##0&quot;$&quot;_-;_-* &quot;-&quot;&quot;$&quot;_-;_-@_-"/>
    <numFmt numFmtId="239" formatCode="_-* #,##0.00_$_-;\-* #,##0.00_$_-;_-* &quot;-&quot;??_$_-;_-@_-"/>
    <numFmt numFmtId="240" formatCode="_-&quot;$&quot;* #,##0.00_-;\-&quot;$&quot;* #,##0.00_-;_-&quot;$&quot;* &quot;-&quot;??_-;_-@_-"/>
    <numFmt numFmtId="241" formatCode="0;_琀"/>
    <numFmt numFmtId="242" formatCode="* #,##0;* \-#,##0;* &quot;-&quot;;@"/>
    <numFmt numFmtId="243" formatCode="&quot;￥&quot;* _-#,##0.00;&quot;￥&quot;* \-#,##0.00;&quot;￥&quot;* _-&quot;-&quot;??;@"/>
    <numFmt numFmtId="247" formatCode="0_);[Red]\(0\)"/>
    <numFmt numFmtId="248" formatCode="0_ "/>
  </numFmts>
  <fonts count="130">
    <font>
      <sz val="12"/>
      <name val="宋体"/>
      <charset val="134"/>
    </font>
    <font>
      <sz val="10"/>
      <name val="宋体"/>
      <charset val="134"/>
    </font>
    <font>
      <sz val="20"/>
      <name val="黑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2"/>
      <name val="Times New Roman"/>
      <family val="1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20"/>
      <color theme="1"/>
      <name val="方正黑体_GBK"/>
      <charset val="134"/>
    </font>
    <font>
      <sz val="12"/>
      <color theme="1"/>
      <name val="楷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name val="楷体_GB2312"/>
      <charset val="134"/>
    </font>
    <font>
      <sz val="14"/>
      <name val="楷体_GB2312"/>
      <charset val="134"/>
    </font>
    <font>
      <sz val="10"/>
      <name val="楷体"/>
      <family val="3"/>
      <charset val="134"/>
    </font>
    <font>
      <sz val="12"/>
      <name val="宋体"/>
      <family val="3"/>
      <charset val="134"/>
      <scheme val="major"/>
    </font>
    <font>
      <sz val="14"/>
      <name val="仿宋_GB2312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1"/>
      <color indexed="20"/>
      <name val="宋体"/>
      <family val="3"/>
      <charset val="134"/>
    </font>
    <font>
      <sz val="12"/>
      <color indexed="9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sz val="10"/>
      <color indexed="8"/>
      <name val="Arial"/>
      <family val="2"/>
    </font>
    <font>
      <i/>
      <sz val="9"/>
      <name val="Times New Roman"/>
      <family val="1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3"/>
      <name val="Tms Rmn"/>
      <family val="1"/>
    </font>
    <font>
      <sz val="12"/>
      <color indexed="1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8"/>
      <name val="Times New Roman"/>
      <family val="1"/>
    </font>
    <font>
      <sz val="12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0"/>
      <name val="Arial"/>
      <family val="2"/>
    </font>
    <font>
      <sz val="10"/>
      <color indexed="8"/>
      <name val="MS Sans Serif"/>
      <family val="1"/>
    </font>
    <font>
      <sz val="12"/>
      <name val="????"/>
      <family val="1"/>
    </font>
    <font>
      <sz val="10"/>
      <name val="ＭＳ Ｐゴシック"/>
      <charset val="134"/>
    </font>
    <font>
      <b/>
      <i/>
      <sz val="12"/>
      <name val="Times New Roman"/>
      <family val="1"/>
    </font>
    <font>
      <sz val="11"/>
      <name val="ＭＳ Ｐゴシック"/>
      <charset val="134"/>
    </font>
    <font>
      <b/>
      <sz val="11"/>
      <color indexed="63"/>
      <name val="宋体"/>
      <family val="3"/>
      <charset val="134"/>
    </font>
    <font>
      <b/>
      <sz val="10"/>
      <name val="Helv"/>
      <family val="2"/>
    </font>
    <font>
      <sz val="12"/>
      <name val="MS Sans Serif"/>
      <family val="2"/>
    </font>
    <font>
      <sz val="12"/>
      <color indexed="20"/>
      <name val="楷体_GB2312"/>
      <charset val="134"/>
    </font>
    <font>
      <sz val="9"/>
      <name val="Times New Roman"/>
      <family val="1"/>
    </font>
    <font>
      <u/>
      <sz val="10"/>
      <color indexed="36"/>
      <name val="Arial"/>
      <family val="2"/>
    </font>
    <font>
      <sz val="10"/>
      <name val="MS Sans Serif"/>
      <family val="2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name val="Arial MT"/>
      <family val="2"/>
    </font>
    <font>
      <u/>
      <sz val="10"/>
      <color indexed="12"/>
      <name val="MS Sans Serif"/>
      <family val="2"/>
    </font>
    <font>
      <sz val="10.5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Times New Roman"/>
      <family val="1"/>
    </font>
    <font>
      <sz val="12"/>
      <color indexed="17"/>
      <name val="楷体_GB2312"/>
      <charset val="134"/>
    </font>
    <font>
      <sz val="11"/>
      <name val="MS P????"/>
      <family val="1"/>
    </font>
    <font>
      <sz val="11"/>
      <color indexed="17"/>
      <name val="Tahoma"/>
      <family val="2"/>
    </font>
    <font>
      <sz val="10"/>
      <color indexed="16"/>
      <name val="MS Serif"/>
      <family val="1"/>
    </font>
    <font>
      <b/>
      <sz val="11"/>
      <color indexed="16"/>
      <name val="Times New Roman"/>
      <family val="1"/>
    </font>
    <font>
      <u/>
      <sz val="12"/>
      <name val="Arial MT"/>
      <family val="2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돋움체"/>
      <charset val="134"/>
    </font>
    <font>
      <b/>
      <sz val="13"/>
      <color indexed="56"/>
      <name val="宋体"/>
      <family val="3"/>
      <charset val="134"/>
    </font>
    <font>
      <b/>
      <sz val="8"/>
      <name val="Arial"/>
      <family val="2"/>
    </font>
    <font>
      <sz val="12"/>
      <name val="官帕眉"/>
      <charset val="134"/>
    </font>
    <font>
      <sz val="8"/>
      <name val="Arial"/>
      <family val="2"/>
    </font>
    <font>
      <sz val="10"/>
      <name val="Geneva"/>
      <family val="1"/>
    </font>
    <font>
      <b/>
      <sz val="10"/>
      <name val="MS Sans"/>
      <family val="1"/>
    </font>
    <font>
      <b/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Helv"/>
      <family val="2"/>
    </font>
    <font>
      <sz val="10"/>
      <name val="Tms Rmn"/>
      <family val="1"/>
    </font>
    <font>
      <b/>
      <i/>
      <sz val="16"/>
      <name val="Helv"/>
      <family val="2"/>
    </font>
    <font>
      <sz val="11"/>
      <color indexed="10"/>
      <name val="宋体"/>
      <family val="3"/>
      <charset val="134"/>
    </font>
    <font>
      <sz val="12"/>
      <name val="Arial"/>
      <family val="2"/>
    </font>
    <font>
      <b/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2"/>
      <name val="Arial MT"/>
      <family val="2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name val="Tms Rmn"/>
      <family val="1"/>
    </font>
    <font>
      <b/>
      <sz val="10"/>
      <name val="MS Sans Serif"/>
      <family val="2"/>
    </font>
    <font>
      <b/>
      <sz val="12"/>
      <name val="Helv"/>
      <family val="2"/>
    </font>
    <font>
      <b/>
      <sz val="18"/>
      <name val="Arial"/>
      <family val="2"/>
    </font>
    <font>
      <sz val="8"/>
      <color indexed="16"/>
      <name val="Century Schoolbook"/>
      <family val="1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ms Rmn"/>
      <family val="1"/>
    </font>
    <font>
      <b/>
      <sz val="12"/>
      <name val="MS Sans Serif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sz val="7"/>
      <name val="Small Fonts"/>
      <charset val="134"/>
    </font>
    <font>
      <b/>
      <sz val="12"/>
      <color indexed="9"/>
      <name val="宋体"/>
      <family val="3"/>
      <charset val="134"/>
    </font>
    <font>
      <sz val="11"/>
      <name val="Arial MT"/>
      <family val="2"/>
    </font>
    <font>
      <sz val="11"/>
      <color indexed="12"/>
      <name val="Times New Roman"/>
      <family val="1"/>
    </font>
    <font>
      <sz val="11"/>
      <name val="明朝"/>
      <charset val="134"/>
    </font>
    <font>
      <b/>
      <sz val="18"/>
      <color indexed="56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Tahoma"/>
      <family val="2"/>
    </font>
    <font>
      <sz val="10"/>
      <color indexed="20"/>
      <name val="宋体"/>
      <family val="3"/>
      <charset val="134"/>
    </font>
    <font>
      <sz val="10"/>
      <color indexed="17"/>
      <name val="宋体"/>
      <family val="3"/>
      <charset val="134"/>
    </font>
    <font>
      <sz val="11"/>
      <name val="돋움"/>
      <charset val="134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b/>
      <sz val="12"/>
      <color indexed="52"/>
      <name val="宋体"/>
      <family val="3"/>
      <charset val="134"/>
    </font>
    <font>
      <u/>
      <sz val="12"/>
      <color indexed="20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2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name val="Courier"/>
      <family val="3"/>
    </font>
    <font>
      <b/>
      <sz val="11"/>
      <color indexed="8"/>
      <name val="宋体"/>
      <family val="3"/>
      <charset val="134"/>
    </font>
    <font>
      <sz val="12"/>
      <color indexed="60"/>
      <name val="宋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lightUp">
        <fgColor indexed="9"/>
        <bgColor indexed="22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4"/>
        <bgColor indexed="4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03"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202" fontId="24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39" fillId="0" borderId="0" applyNumberFormat="0" applyFill="0"/>
    <xf numFmtId="0" fontId="40" fillId="0" borderId="0"/>
    <xf numFmtId="0" fontId="36" fillId="0" borderId="0">
      <alignment horizontal="center" wrapText="1"/>
      <protection locked="0"/>
    </xf>
    <xf numFmtId="0" fontId="26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/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189" fontId="24" fillId="0" borderId="0" applyFill="0" applyBorder="0" applyAlignment="0"/>
    <xf numFmtId="199" fontId="24" fillId="0" borderId="0" applyFont="0" applyFill="0" applyBorder="0" applyAlignment="0" applyProtection="0"/>
    <xf numFmtId="0" fontId="128" fillId="0" borderId="0"/>
    <xf numFmtId="0" fontId="35" fillId="19" borderId="10" applyNumberFormat="0" applyAlignment="0" applyProtection="0">
      <alignment vertical="center"/>
    </xf>
    <xf numFmtId="0" fontId="25" fillId="0" borderId="0"/>
    <xf numFmtId="0" fontId="27" fillId="26" borderId="0" applyNumberFormat="0" applyBorder="0" applyAlignment="0" applyProtection="0"/>
    <xf numFmtId="0" fontId="41" fillId="0" borderId="0"/>
    <xf numFmtId="0" fontId="41" fillId="0" borderId="0"/>
    <xf numFmtId="0" fontId="6" fillId="0" borderId="0"/>
    <xf numFmtId="0" fontId="31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9" fillId="0" borderId="0">
      <alignment horizontal="left"/>
    </xf>
    <xf numFmtId="0" fontId="32" fillId="13" borderId="0" applyNumberFormat="0" applyBorder="0" applyAlignment="0" applyProtection="0">
      <alignment vertical="center"/>
    </xf>
    <xf numFmtId="0" fontId="63" fillId="0" borderId="0" applyNumberFormat="0" applyAlignment="0">
      <alignment horizontal="left"/>
    </xf>
    <xf numFmtId="193" fontId="24" fillId="0" borderId="0" applyFill="0" applyBorder="0" applyAlignment="0"/>
    <xf numFmtId="209" fontId="128" fillId="0" borderId="0" applyFont="0" applyFill="0" applyBorder="0" applyAlignment="0" applyProtection="0"/>
    <xf numFmtId="212" fontId="24" fillId="0" borderId="0" applyFill="0" applyBorder="0" applyAlignment="0"/>
    <xf numFmtId="24" fontId="42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25" fillId="0" borderId="0"/>
    <xf numFmtId="0" fontId="26" fillId="5" borderId="0" applyNumberFormat="0" applyBorder="0" applyAlignment="0" applyProtection="0">
      <alignment vertical="center"/>
    </xf>
    <xf numFmtId="204" fontId="128" fillId="0" borderId="0" applyFont="0" applyFill="0" applyBorder="0" applyAlignment="0" applyProtection="0"/>
    <xf numFmtId="0" fontId="6" fillId="0" borderId="0"/>
    <xf numFmtId="0" fontId="26" fillId="5" borderId="0" applyNumberFormat="0" applyBorder="0" applyAlignment="0" applyProtection="0">
      <alignment vertical="center"/>
    </xf>
    <xf numFmtId="0" fontId="25" fillId="0" borderId="0"/>
    <xf numFmtId="176" fontId="128" fillId="0" borderId="0" applyFont="0" applyFill="0" applyBorder="0" applyAlignment="0" applyProtection="0">
      <alignment vertical="center"/>
    </xf>
    <xf numFmtId="0" fontId="6" fillId="0" borderId="0"/>
    <xf numFmtId="0" fontId="128" fillId="0" borderId="0"/>
    <xf numFmtId="0" fontId="57" fillId="16" borderId="10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193" fontId="24" fillId="0" borderId="0" applyFill="0" applyBorder="0" applyAlignment="0"/>
    <xf numFmtId="0" fontId="24" fillId="0" borderId="0">
      <protection locked="0"/>
    </xf>
    <xf numFmtId="184" fontId="24" fillId="0" borderId="0" applyFont="0" applyFill="0" applyBorder="0" applyAlignment="0" applyProtection="0"/>
    <xf numFmtId="0" fontId="6" fillId="0" borderId="0"/>
    <xf numFmtId="0" fontId="56" fillId="7" borderId="0" applyNumberFormat="0" applyBorder="0" applyAlignment="0" applyProtection="0">
      <alignment vertical="center"/>
    </xf>
    <xf numFmtId="212" fontId="24" fillId="0" borderId="0" applyFill="0" applyBorder="0" applyAlignment="0"/>
    <xf numFmtId="0" fontId="26" fillId="7" borderId="0" applyNumberFormat="0" applyBorder="0" applyAlignment="0" applyProtection="0">
      <alignment vertical="center"/>
    </xf>
    <xf numFmtId="0" fontId="24" fillId="0" borderId="0"/>
    <xf numFmtId="0" fontId="29" fillId="0" borderId="0">
      <alignment vertical="top"/>
    </xf>
    <xf numFmtId="0" fontId="2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212" fontId="24" fillId="0" borderId="0" applyFill="0" applyBorder="0" applyAlignment="0"/>
    <xf numFmtId="0" fontId="24" fillId="0" borderId="0"/>
    <xf numFmtId="0" fontId="26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5" fillId="19" borderId="11" applyNumberFormat="0" applyAlignment="0" applyProtection="0">
      <alignment vertical="center"/>
    </xf>
    <xf numFmtId="207" fontId="33" fillId="0" borderId="0" applyFont="0" applyFill="0" applyBorder="0" applyAlignment="0" applyProtection="0"/>
    <xf numFmtId="0" fontId="52" fillId="13" borderId="0" applyNumberFormat="0" applyBorder="0" applyAlignment="0" applyProtection="0">
      <alignment vertical="center"/>
    </xf>
    <xf numFmtId="0" fontId="64" fillId="2" borderId="9"/>
    <xf numFmtId="0" fontId="3" fillId="24" borderId="0" applyNumberFormat="0" applyBorder="0" applyAlignment="0" applyProtection="0">
      <alignment vertical="center"/>
    </xf>
    <xf numFmtId="0" fontId="24" fillId="0" borderId="0"/>
    <xf numFmtId="0" fontId="26" fillId="5" borderId="0" applyNumberFormat="0" applyBorder="0" applyAlignment="0" applyProtection="0">
      <alignment vertical="center"/>
    </xf>
    <xf numFmtId="0" fontId="6" fillId="0" borderId="0"/>
    <xf numFmtId="0" fontId="51" fillId="0" borderId="0" applyNumberFormat="0" applyFont="0" applyFill="0" applyBorder="0" applyAlignment="0" applyProtection="0">
      <alignment horizontal="left"/>
    </xf>
    <xf numFmtId="0" fontId="35" fillId="19" borderId="10" applyNumberForma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8" fillId="0" borderId="0"/>
    <xf numFmtId="0" fontId="128" fillId="0" borderId="0"/>
    <xf numFmtId="0" fontId="24" fillId="0" borderId="0"/>
    <xf numFmtId="0" fontId="3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217" fontId="24" fillId="0" borderId="0">
      <protection locked="0"/>
    </xf>
    <xf numFmtId="0" fontId="26" fillId="5" borderId="0" applyNumberFormat="0" applyBorder="0" applyAlignment="0" applyProtection="0">
      <alignment vertical="center"/>
    </xf>
    <xf numFmtId="0" fontId="25" fillId="0" borderId="0"/>
    <xf numFmtId="0" fontId="32" fillId="13" borderId="0" applyNumberFormat="0" applyBorder="0" applyAlignment="0" applyProtection="0">
      <alignment vertical="center"/>
    </xf>
    <xf numFmtId="0" fontId="128" fillId="0" borderId="0" applyNumberFormat="0" applyFont="0" applyFill="0" applyBorder="0" applyAlignment="0">
      <alignment horizontal="center" vertical="center"/>
    </xf>
    <xf numFmtId="217" fontId="24" fillId="0" borderId="0">
      <protection locked="0"/>
    </xf>
    <xf numFmtId="0" fontId="22" fillId="0" borderId="0"/>
    <xf numFmtId="0" fontId="22" fillId="0" borderId="0"/>
    <xf numFmtId="183" fontId="33" fillId="0" borderId="0" applyFont="0" applyFill="0" applyBorder="0" applyAlignment="0" applyProtection="0"/>
    <xf numFmtId="212" fontId="24" fillId="0" borderId="0" applyFill="0" applyBorder="0" applyAlignment="0"/>
    <xf numFmtId="38" fontId="61" fillId="0" borderId="0" applyFont="0" applyFill="0" applyBorder="0" applyAlignment="0" applyProtection="0"/>
    <xf numFmtId="0" fontId="24" fillId="0" borderId="0"/>
    <xf numFmtId="200" fontId="61" fillId="0" borderId="0" applyFont="0" applyFill="0" applyBorder="0" applyAlignment="0" applyProtection="0"/>
    <xf numFmtId="0" fontId="24" fillId="0" borderId="0"/>
    <xf numFmtId="0" fontId="128" fillId="0" borderId="0"/>
    <xf numFmtId="205" fontId="24" fillId="0" borderId="0"/>
    <xf numFmtId="0" fontId="26" fillId="5" borderId="0" applyNumberFormat="0" applyBorder="0" applyAlignment="0" applyProtection="0">
      <alignment vertical="center"/>
    </xf>
    <xf numFmtId="0" fontId="24" fillId="0" borderId="0"/>
    <xf numFmtId="0" fontId="3" fillId="15" borderId="0" applyNumberFormat="0" applyBorder="0" applyAlignment="0" applyProtection="0">
      <alignment vertical="center"/>
    </xf>
    <xf numFmtId="0" fontId="128" fillId="0" borderId="0"/>
    <xf numFmtId="0" fontId="24" fillId="0" borderId="0"/>
    <xf numFmtId="0" fontId="24" fillId="0" borderId="0"/>
    <xf numFmtId="1" fontId="54" fillId="0" borderId="2">
      <alignment horizontal="center"/>
      <protection locked="0"/>
    </xf>
    <xf numFmtId="0" fontId="44" fillId="0" borderId="0" applyFont="0" applyFill="0" applyBorder="0" applyAlignment="0" applyProtection="0"/>
    <xf numFmtId="0" fontId="32" fillId="13" borderId="0" applyNumberFormat="0" applyBorder="0" applyAlignment="0" applyProtection="0">
      <alignment vertical="center"/>
    </xf>
    <xf numFmtId="219" fontId="24" fillId="0" borderId="0" applyFont="0" applyFill="0" applyBorder="0" applyAlignment="0" applyProtection="0"/>
    <xf numFmtId="0" fontId="27" fillId="23" borderId="0" applyNumberFormat="0" applyBorder="0" applyAlignment="0" applyProtection="0"/>
    <xf numFmtId="0" fontId="47" fillId="0" borderId="0" applyNumberFormat="0" applyFill="0">
      <alignment horizontal="left" vertical="center"/>
    </xf>
    <xf numFmtId="40" fontId="61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24" fillId="0" borderId="0"/>
    <xf numFmtId="201" fontId="24" fillId="0" borderId="0" applyFill="0" applyBorder="0" applyAlignment="0"/>
    <xf numFmtId="0" fontId="24" fillId="0" borderId="0"/>
    <xf numFmtId="0" fontId="128" fillId="0" borderId="0" applyFill="0" applyBorder="0" applyAlignment="0"/>
    <xf numFmtId="0" fontId="24" fillId="0" borderId="0"/>
    <xf numFmtId="39" fontId="42" fillId="0" borderId="0" applyFont="0" applyFill="0" applyBorder="0" applyAlignment="0" applyProtection="0"/>
    <xf numFmtId="49" fontId="20" fillId="0" borderId="0" applyProtection="0">
      <alignment horizontal="left"/>
    </xf>
    <xf numFmtId="43" fontId="128" fillId="0" borderId="0" applyFont="0" applyFill="0" applyBorder="0" applyAlignment="0" applyProtection="0"/>
    <xf numFmtId="0" fontId="41" fillId="0" borderId="0"/>
    <xf numFmtId="0" fontId="26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0" borderId="0"/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0" fontId="128" fillId="25" borderId="0"/>
    <xf numFmtId="1" fontId="65" fillId="0" borderId="0">
      <alignment horizontal="center"/>
      <protection locked="0"/>
    </xf>
    <xf numFmtId="0" fontId="48" fillId="5" borderId="0" applyNumberFormat="0" applyBorder="0" applyAlignment="0" applyProtection="0">
      <alignment vertical="center"/>
    </xf>
    <xf numFmtId="0" fontId="24" fillId="0" borderId="0"/>
    <xf numFmtId="0" fontId="26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0" borderId="0"/>
    <xf numFmtId="0" fontId="24" fillId="0" borderId="0"/>
    <xf numFmtId="0" fontId="34" fillId="23" borderId="0" applyNumberFormat="0" applyBorder="0" applyAlignment="0" applyProtection="0"/>
    <xf numFmtId="0" fontId="25" fillId="0" borderId="0"/>
    <xf numFmtId="0" fontId="41" fillId="0" borderId="0"/>
    <xf numFmtId="0" fontId="41" fillId="0" borderId="0"/>
    <xf numFmtId="38" fontId="43" fillId="0" borderId="0"/>
    <xf numFmtId="0" fontId="24" fillId="0" borderId="0"/>
    <xf numFmtId="40" fontId="59" fillId="2" borderId="0">
      <alignment horizontal="right"/>
    </xf>
    <xf numFmtId="0" fontId="41" fillId="0" borderId="0"/>
    <xf numFmtId="212" fontId="24" fillId="0" borderId="0" applyFill="0" applyBorder="0" applyAlignment="0"/>
    <xf numFmtId="0" fontId="26" fillId="5" borderId="0" applyNumberFormat="0" applyBorder="0" applyAlignment="0" applyProtection="0">
      <alignment vertical="center"/>
    </xf>
    <xf numFmtId="0" fontId="25" fillId="0" borderId="0"/>
    <xf numFmtId="0" fontId="24" fillId="0" borderId="0"/>
    <xf numFmtId="0" fontId="32" fillId="13" borderId="0" applyNumberFormat="0" applyBorder="0" applyAlignment="0" applyProtection="0">
      <alignment vertical="center"/>
    </xf>
    <xf numFmtId="0" fontId="24" fillId="0" borderId="0"/>
    <xf numFmtId="40" fontId="51" fillId="0" borderId="0" applyFont="0" applyFill="0" applyBorder="0" applyAlignment="0" applyProtection="0"/>
    <xf numFmtId="0" fontId="41" fillId="0" borderId="0"/>
    <xf numFmtId="0" fontId="25" fillId="0" borderId="0"/>
    <xf numFmtId="0" fontId="128" fillId="0" borderId="0"/>
    <xf numFmtId="0" fontId="41" fillId="0" borderId="0"/>
    <xf numFmtId="0" fontId="41" fillId="0" borderId="0"/>
    <xf numFmtId="0" fontId="24" fillId="0" borderId="0"/>
    <xf numFmtId="205" fontId="24" fillId="0" borderId="0"/>
    <xf numFmtId="0" fontId="32" fillId="13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24" fillId="0" borderId="0"/>
    <xf numFmtId="0" fontId="24" fillId="0" borderId="0"/>
    <xf numFmtId="0" fontId="128" fillId="0" borderId="0">
      <alignment vertical="center"/>
    </xf>
    <xf numFmtId="0" fontId="24" fillId="0" borderId="0"/>
    <xf numFmtId="0" fontId="128" fillId="0" borderId="0"/>
    <xf numFmtId="0" fontId="41" fillId="0" borderId="0"/>
    <xf numFmtId="0" fontId="6" fillId="0" borderId="0"/>
    <xf numFmtId="0" fontId="24" fillId="0" borderId="0"/>
    <xf numFmtId="0" fontId="6" fillId="0" borderId="0"/>
    <xf numFmtId="0" fontId="46" fillId="0" borderId="0"/>
    <xf numFmtId="0" fontId="26" fillId="5" borderId="0" applyNumberFormat="0" applyBorder="0" applyAlignment="0" applyProtection="0">
      <alignment vertical="center"/>
    </xf>
    <xf numFmtId="205" fontId="24" fillId="0" borderId="0"/>
    <xf numFmtId="0" fontId="24" fillId="0" borderId="0"/>
    <xf numFmtId="0" fontId="32" fillId="13" borderId="0" applyNumberFormat="0" applyBorder="0" applyAlignment="0" applyProtection="0">
      <alignment vertical="center"/>
    </xf>
    <xf numFmtId="0" fontId="4" fillId="0" borderId="2">
      <alignment horizontal="distributed" vertical="center" wrapText="1"/>
    </xf>
    <xf numFmtId="0" fontId="25" fillId="0" borderId="0"/>
    <xf numFmtId="0" fontId="24" fillId="0" borderId="0"/>
    <xf numFmtId="0" fontId="22" fillId="5" borderId="0" applyNumberFormat="0" applyBorder="0" applyAlignment="0" applyProtection="0">
      <alignment vertical="center"/>
    </xf>
    <xf numFmtId="0" fontId="41" fillId="0" borderId="0"/>
    <xf numFmtId="0" fontId="26" fillId="5" borderId="0" applyNumberFormat="0" applyBorder="0" applyAlignment="0" applyProtection="0">
      <alignment vertical="center"/>
    </xf>
    <xf numFmtId="0" fontId="24" fillId="0" borderId="0">
      <protection locked="0"/>
    </xf>
    <xf numFmtId="0" fontId="41" fillId="0" borderId="0"/>
    <xf numFmtId="18" fontId="54" fillId="0" borderId="2">
      <alignment horizontal="center"/>
      <protection locked="0"/>
    </xf>
    <xf numFmtId="0" fontId="24" fillId="0" borderId="0"/>
    <xf numFmtId="10" fontId="33" fillId="0" borderId="0" applyFont="0" applyFill="0" applyBorder="0" applyAlignment="0" applyProtection="0"/>
    <xf numFmtId="0" fontId="128" fillId="0" borderId="0"/>
    <xf numFmtId="0" fontId="26" fillId="5" borderId="0" applyNumberFormat="0" applyBorder="0" applyAlignment="0" applyProtection="0">
      <alignment vertical="center"/>
    </xf>
    <xf numFmtId="0" fontId="41" fillId="0" borderId="0"/>
    <xf numFmtId="9" fontId="128" fillId="0" borderId="0" applyFont="0" applyFill="0" applyBorder="0" applyAlignment="0" applyProtection="0">
      <alignment vertical="center"/>
    </xf>
    <xf numFmtId="0" fontId="29" fillId="0" borderId="0">
      <alignment vertical="top"/>
    </xf>
    <xf numFmtId="0" fontId="69" fillId="0" borderId="15" applyNumberFormat="0" applyFill="0" applyAlignment="0" applyProtection="0">
      <alignment vertical="center"/>
    </xf>
    <xf numFmtId="0" fontId="70" fillId="0" borderId="3">
      <alignment horizontal="center"/>
    </xf>
    <xf numFmtId="38" fontId="72" fillId="19" borderId="0" applyNumberFormat="0" applyBorder="0" applyAlignment="0" applyProtection="0"/>
    <xf numFmtId="0" fontId="41" fillId="0" borderId="0"/>
    <xf numFmtId="0" fontId="25" fillId="0" borderId="0"/>
    <xf numFmtId="0" fontId="24" fillId="0" borderId="0"/>
    <xf numFmtId="0" fontId="24" fillId="0" borderId="0"/>
    <xf numFmtId="0" fontId="41" fillId="0" borderId="0"/>
    <xf numFmtId="0" fontId="128" fillId="0" borderId="0" applyNumberForma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24" fillId="0" borderId="0"/>
    <xf numFmtId="0" fontId="6" fillId="0" borderId="0"/>
    <xf numFmtId="0" fontId="25" fillId="0" borderId="0"/>
    <xf numFmtId="0" fontId="26" fillId="5" borderId="0" applyNumberFormat="0" applyBorder="0" applyAlignment="0" applyProtection="0">
      <alignment vertical="center"/>
    </xf>
    <xf numFmtId="0" fontId="24" fillId="0" borderId="0">
      <protection locked="0"/>
    </xf>
    <xf numFmtId="0" fontId="25" fillId="0" borderId="0"/>
    <xf numFmtId="0" fontId="25" fillId="0" borderId="0"/>
    <xf numFmtId="0" fontId="24" fillId="0" borderId="0"/>
    <xf numFmtId="0" fontId="3" fillId="22" borderId="0" applyNumberFormat="0" applyBorder="0" applyAlignment="0" applyProtection="0"/>
    <xf numFmtId="198" fontId="24" fillId="0" borderId="0" applyFill="0" applyBorder="0" applyAlignment="0"/>
    <xf numFmtId="0" fontId="26" fillId="5" borderId="0" applyNumberFormat="0" applyBorder="0" applyAlignment="0" applyProtection="0">
      <alignment vertical="center"/>
    </xf>
    <xf numFmtId="0" fontId="25" fillId="0" borderId="0"/>
    <xf numFmtId="0" fontId="25" fillId="0" borderId="0"/>
    <xf numFmtId="198" fontId="24" fillId="0" borderId="0" applyFill="0" applyBorder="0" applyAlignment="0"/>
    <xf numFmtId="0" fontId="32" fillId="13" borderId="0" applyNumberFormat="0" applyBorder="0" applyAlignment="0" applyProtection="0">
      <alignment vertical="center"/>
    </xf>
    <xf numFmtId="0" fontId="24" fillId="0" borderId="0"/>
    <xf numFmtId="0" fontId="24" fillId="0" borderId="0">
      <protection locked="0"/>
    </xf>
    <xf numFmtId="0" fontId="31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4" fillId="0" borderId="0" applyNumberFormat="0" applyFont="0" applyFill="0" applyBorder="0" applyAlignment="0"/>
    <xf numFmtId="0" fontId="6" fillId="0" borderId="0"/>
    <xf numFmtId="0" fontId="24" fillId="0" borderId="0"/>
    <xf numFmtId="0" fontId="24" fillId="0" borderId="0"/>
    <xf numFmtId="0" fontId="24" fillId="0" borderId="0"/>
    <xf numFmtId="0" fontId="74" fillId="0" borderId="0" applyNumberFormat="0" applyFill="0" applyBorder="0" applyAlignment="0" applyProtection="0"/>
    <xf numFmtId="0" fontId="25" fillId="0" borderId="0"/>
    <xf numFmtId="0" fontId="24" fillId="0" borderId="0"/>
    <xf numFmtId="192" fontId="24" fillId="0" borderId="0" applyFill="0" applyBorder="0" applyAlignment="0"/>
    <xf numFmtId="217" fontId="24" fillId="0" borderId="0">
      <protection locked="0"/>
    </xf>
    <xf numFmtId="0" fontId="6" fillId="0" borderId="0"/>
    <xf numFmtId="0" fontId="24" fillId="0" borderId="0"/>
    <xf numFmtId="0" fontId="128" fillId="0" borderId="0"/>
    <xf numFmtId="0" fontId="3" fillId="10" borderId="0" applyNumberFormat="0" applyBorder="0" applyAlignment="0" applyProtection="0"/>
    <xf numFmtId="0" fontId="128" fillId="0" borderId="0"/>
    <xf numFmtId="217" fontId="24" fillId="0" borderId="0">
      <protection locked="0"/>
    </xf>
    <xf numFmtId="0" fontId="24" fillId="0" borderId="0"/>
    <xf numFmtId="9" fontId="71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67" fillId="0" borderId="14" applyNumberFormat="0" applyFill="0" applyAlignment="0" applyProtection="0">
      <alignment vertical="center"/>
    </xf>
    <xf numFmtId="0" fontId="25" fillId="0" borderId="0"/>
    <xf numFmtId="217" fontId="24" fillId="0" borderId="0">
      <protection locked="0"/>
    </xf>
    <xf numFmtId="0" fontId="66" fillId="0" borderId="13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73" fillId="0" borderId="0"/>
    <xf numFmtId="0" fontId="22" fillId="13" borderId="0" applyNumberFormat="0" applyBorder="0" applyAlignment="0" applyProtection="0">
      <alignment vertical="center"/>
    </xf>
    <xf numFmtId="0" fontId="73" fillId="0" borderId="0"/>
    <xf numFmtId="217" fontId="24" fillId="0" borderId="0">
      <protection locked="0"/>
    </xf>
    <xf numFmtId="0" fontId="69" fillId="0" borderId="15" applyNumberFormat="0" applyFill="0" applyAlignment="0" applyProtection="0">
      <alignment vertical="center"/>
    </xf>
    <xf numFmtId="49" fontId="24" fillId="0" borderId="0" applyFont="0" applyFill="0" applyBorder="0" applyAlignment="0" applyProtection="0"/>
    <xf numFmtId="0" fontId="24" fillId="0" borderId="0"/>
    <xf numFmtId="0" fontId="25" fillId="0" borderId="0"/>
    <xf numFmtId="0" fontId="24" fillId="0" borderId="0"/>
    <xf numFmtId="0" fontId="2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24" fillId="0" borderId="0"/>
    <xf numFmtId="0" fontId="32" fillId="13" borderId="0" applyNumberFormat="0" applyBorder="0" applyAlignment="0" applyProtection="0">
      <alignment vertical="center"/>
    </xf>
    <xf numFmtId="0" fontId="128" fillId="0" borderId="0"/>
    <xf numFmtId="0" fontId="128" fillId="0" borderId="0" applyNumberFormat="0" applyFont="0" applyFill="0" applyBorder="0" applyAlignment="0"/>
    <xf numFmtId="0" fontId="73" fillId="0" borderId="0" applyNumberFormat="0" applyFont="0" applyFill="0" applyBorder="0" applyProtection="0">
      <alignment horizontal="center" vertical="center" wrapText="1"/>
    </xf>
    <xf numFmtId="0" fontId="6" fillId="0" borderId="0"/>
    <xf numFmtId="0" fontId="25" fillId="0" borderId="0"/>
    <xf numFmtId="0" fontId="73" fillId="0" borderId="0"/>
    <xf numFmtId="0" fontId="55" fillId="0" borderId="0" applyNumberFormat="0" applyFill="0" applyBorder="0" applyAlignment="0" applyProtection="0"/>
    <xf numFmtId="0" fontId="73" fillId="0" borderId="0"/>
    <xf numFmtId="0" fontId="3" fillId="10" borderId="0" applyNumberFormat="0" applyBorder="0" applyAlignment="0" applyProtection="0"/>
    <xf numFmtId="0" fontId="29" fillId="0" borderId="0">
      <alignment vertical="top"/>
    </xf>
    <xf numFmtId="0" fontId="26" fillId="5" borderId="0" applyNumberFormat="0" applyBorder="0" applyAlignment="0" applyProtection="0">
      <alignment vertical="center"/>
    </xf>
    <xf numFmtId="0" fontId="29" fillId="0" borderId="0">
      <alignment vertical="top"/>
    </xf>
    <xf numFmtId="0" fontId="29" fillId="0" borderId="0">
      <alignment vertical="top"/>
    </xf>
    <xf numFmtId="0" fontId="1" fillId="0" borderId="0" applyNumberFormat="0" applyFont="0" applyFill="0" applyBorder="0" applyAlignment="0"/>
    <xf numFmtId="0" fontId="6" fillId="0" borderId="0"/>
    <xf numFmtId="0" fontId="27" fillId="29" borderId="0" applyNumberFormat="0" applyBorder="0" applyAlignment="0" applyProtection="0"/>
    <xf numFmtId="0" fontId="6" fillId="0" borderId="0"/>
    <xf numFmtId="0" fontId="22" fillId="16" borderId="0" applyNumberFormat="0" applyBorder="0" applyAlignment="0" applyProtection="0">
      <alignment vertical="center"/>
    </xf>
    <xf numFmtId="0" fontId="24" fillId="0" borderId="0"/>
    <xf numFmtId="0" fontId="27" fillId="1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41" fillId="0" borderId="0"/>
    <xf numFmtId="0" fontId="27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/>
    <xf numFmtId="0" fontId="24" fillId="0" borderId="0"/>
    <xf numFmtId="0" fontId="25" fillId="0" borderId="0"/>
    <xf numFmtId="0" fontId="6" fillId="0" borderId="0"/>
    <xf numFmtId="0" fontId="24" fillId="0" borderId="0"/>
    <xf numFmtId="0" fontId="128" fillId="0" borderId="0"/>
    <xf numFmtId="0" fontId="128" fillId="0" borderId="0"/>
    <xf numFmtId="0" fontId="32" fillId="13" borderId="0" applyNumberFormat="0" applyBorder="0" applyAlignment="0" applyProtection="0">
      <alignment vertical="center"/>
    </xf>
    <xf numFmtId="0" fontId="6" fillId="0" borderId="0"/>
    <xf numFmtId="0" fontId="24" fillId="0" borderId="0"/>
    <xf numFmtId="0" fontId="24" fillId="0" borderId="0"/>
    <xf numFmtId="0" fontId="24" fillId="0" borderId="0">
      <protection locked="0"/>
    </xf>
    <xf numFmtId="0" fontId="26" fillId="5" borderId="0" applyNumberFormat="0" applyBorder="0" applyAlignment="0" applyProtection="0">
      <alignment vertical="center"/>
    </xf>
    <xf numFmtId="0" fontId="25" fillId="0" borderId="0"/>
    <xf numFmtId="0" fontId="24" fillId="0" borderId="0">
      <protection locked="0"/>
    </xf>
    <xf numFmtId="0" fontId="24" fillId="0" borderId="0"/>
    <xf numFmtId="0" fontId="6" fillId="0" borderId="0"/>
    <xf numFmtId="180" fontId="128" fillId="12" borderId="0"/>
    <xf numFmtId="0" fontId="41" fillId="0" borderId="0"/>
    <xf numFmtId="0" fontId="24" fillId="0" borderId="0"/>
    <xf numFmtId="183" fontId="77" fillId="12" borderId="0"/>
    <xf numFmtId="0" fontId="24" fillId="0" borderId="0"/>
    <xf numFmtId="0" fontId="24" fillId="0" borderId="0">
      <protection locked="0"/>
    </xf>
    <xf numFmtId="0" fontId="41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2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/>
    <xf numFmtId="0" fontId="24" fillId="0" borderId="0"/>
    <xf numFmtId="0" fontId="22" fillId="11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6" fillId="5" borderId="0" applyNumberFormat="0" applyBorder="0" applyAlignment="0" applyProtection="0">
      <alignment vertical="center"/>
    </xf>
    <xf numFmtId="0" fontId="128" fillId="0" borderId="0"/>
    <xf numFmtId="0" fontId="25" fillId="0" borderId="0">
      <protection locked="0"/>
    </xf>
    <xf numFmtId="180" fontId="128" fillId="25" borderId="0"/>
    <xf numFmtId="0" fontId="75" fillId="30" borderId="0" applyNumberFormat="0" applyBorder="0" applyAlignment="0" applyProtection="0"/>
    <xf numFmtId="0" fontId="25" fillId="0" borderId="0"/>
    <xf numFmtId="0" fontId="31" fillId="17" borderId="0" applyNumberFormat="0" applyBorder="0" applyAlignment="0" applyProtection="0">
      <alignment vertical="center"/>
    </xf>
    <xf numFmtId="0" fontId="6" fillId="0" borderId="0"/>
    <xf numFmtId="0" fontId="37" fillId="7" borderId="0" applyNumberFormat="0" applyBorder="0" applyAlignment="0" applyProtection="0">
      <alignment vertical="center"/>
    </xf>
    <xf numFmtId="0" fontId="24" fillId="0" borderId="0"/>
    <xf numFmtId="0" fontId="22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0" borderId="0"/>
    <xf numFmtId="0" fontId="31" fillId="28" borderId="0" applyNumberFormat="0" applyBorder="0" applyAlignment="0" applyProtection="0">
      <alignment vertical="center"/>
    </xf>
    <xf numFmtId="0" fontId="24" fillId="0" borderId="0"/>
    <xf numFmtId="0" fontId="41" fillId="0" borderId="0"/>
    <xf numFmtId="0" fontId="24" fillId="0" borderId="0"/>
    <xf numFmtId="0" fontId="24" fillId="0" borderId="0"/>
    <xf numFmtId="0" fontId="6" fillId="0" borderId="0"/>
    <xf numFmtId="0" fontId="27" fillId="29" borderId="0" applyNumberFormat="0" applyBorder="0" applyAlignment="0" applyProtection="0"/>
    <xf numFmtId="0" fontId="24" fillId="0" borderId="0"/>
    <xf numFmtId="0" fontId="3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0" borderId="0"/>
    <xf numFmtId="184" fontId="6" fillId="0" borderId="0" applyFont="0" applyFill="0" applyBorder="0" applyAlignment="0" applyProtection="0"/>
    <xf numFmtId="0" fontId="31" fillId="11" borderId="0" applyNumberFormat="0" applyBorder="0" applyAlignment="0" applyProtection="0">
      <alignment vertical="center"/>
    </xf>
    <xf numFmtId="0" fontId="24" fillId="0" borderId="0"/>
    <xf numFmtId="0" fontId="26" fillId="5" borderId="0" applyNumberFormat="0" applyBorder="0" applyAlignment="0" applyProtection="0">
      <alignment vertical="center"/>
    </xf>
    <xf numFmtId="207" fontId="128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24" fillId="0" borderId="0">
      <protection locked="0"/>
    </xf>
    <xf numFmtId="0" fontId="25" fillId="0" borderId="0"/>
    <xf numFmtId="0" fontId="29" fillId="0" borderId="0">
      <alignment vertical="top"/>
    </xf>
    <xf numFmtId="0" fontId="6" fillId="0" borderId="0"/>
    <xf numFmtId="214" fontId="78" fillId="0" borderId="0"/>
    <xf numFmtId="0" fontId="25" fillId="0" borderId="0"/>
    <xf numFmtId="0" fontId="25" fillId="0" borderId="0"/>
    <xf numFmtId="0" fontId="24" fillId="0" borderId="0"/>
    <xf numFmtId="0" fontId="27" fillId="26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6" fillId="0" borderId="0"/>
    <xf numFmtId="0" fontId="24" fillId="0" borderId="0"/>
    <xf numFmtId="0" fontId="26" fillId="5" borderId="0" applyNumberFormat="0" applyBorder="0" applyAlignment="0" applyProtection="0">
      <alignment vertical="center"/>
    </xf>
    <xf numFmtId="0" fontId="25" fillId="0" borderId="0"/>
    <xf numFmtId="0" fontId="32" fillId="13" borderId="0" applyNumberFormat="0" applyBorder="0" applyAlignment="0" applyProtection="0">
      <alignment vertical="center"/>
    </xf>
    <xf numFmtId="0" fontId="6" fillId="0" borderId="0"/>
    <xf numFmtId="0" fontId="32" fillId="13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2" fillId="0" borderId="0">
      <alignment vertical="center"/>
    </xf>
    <xf numFmtId="0" fontId="6" fillId="0" borderId="0"/>
    <xf numFmtId="0" fontId="26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/>
    <xf numFmtId="0" fontId="128" fillId="0" borderId="0"/>
    <xf numFmtId="0" fontId="32" fillId="13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 applyNumberFormat="0" applyFont="0" applyFill="0" applyBorder="0" applyAlignment="0"/>
    <xf numFmtId="0" fontId="6" fillId="0" borderId="0"/>
    <xf numFmtId="0" fontId="27" fillId="9" borderId="0" applyNumberFormat="0" applyBorder="0" applyAlignment="0" applyProtection="0">
      <alignment vertical="center"/>
    </xf>
    <xf numFmtId="4" fontId="49" fillId="0" borderId="0">
      <alignment horizontal="right"/>
    </xf>
    <xf numFmtId="0" fontId="24" fillId="0" borderId="0"/>
    <xf numFmtId="0" fontId="24" fillId="0" borderId="0"/>
    <xf numFmtId="0" fontId="31" fillId="14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6" fillId="0" borderId="0"/>
    <xf numFmtId="0" fontId="25" fillId="0" borderId="0"/>
    <xf numFmtId="0" fontId="25" fillId="0" borderId="0"/>
    <xf numFmtId="0" fontId="22" fillId="7" borderId="0" applyNumberFormat="0" applyBorder="0" applyAlignment="0" applyProtection="0">
      <alignment vertical="center"/>
    </xf>
    <xf numFmtId="210" fontId="20" fillId="0" borderId="0" applyFill="0" applyBorder="0" applyProtection="0">
      <alignment horizontal="right"/>
    </xf>
    <xf numFmtId="0" fontId="26" fillId="5" borderId="0" applyNumberFormat="0" applyBorder="0" applyAlignment="0" applyProtection="0">
      <alignment vertical="center"/>
    </xf>
    <xf numFmtId="195" fontId="20" fillId="0" borderId="0" applyFill="0" applyBorder="0" applyProtection="0">
      <alignment horizontal="right"/>
    </xf>
    <xf numFmtId="188" fontId="28" fillId="0" borderId="0" applyFill="0" applyBorder="0" applyProtection="0">
      <alignment horizontal="center"/>
    </xf>
    <xf numFmtId="0" fontId="4" fillId="0" borderId="0"/>
    <xf numFmtId="0" fontId="76" fillId="0" borderId="16" applyNumberFormat="0" applyFill="0" applyAlignment="0" applyProtection="0">
      <alignment vertical="center"/>
    </xf>
    <xf numFmtId="228" fontId="20" fillId="0" borderId="0" applyFill="0" applyBorder="0" applyProtection="0">
      <alignment horizontal="right"/>
    </xf>
    <xf numFmtId="0" fontId="26" fillId="5" borderId="0" applyNumberFormat="0" applyBorder="0" applyAlignment="0" applyProtection="0">
      <alignment vertical="center"/>
    </xf>
    <xf numFmtId="180" fontId="128" fillId="12" borderId="0"/>
    <xf numFmtId="187" fontId="28" fillId="0" borderId="0" applyFill="0" applyBorder="0" applyProtection="0">
      <alignment horizontal="center"/>
    </xf>
    <xf numFmtId="0" fontId="31" fillId="20" borderId="0" applyNumberFormat="0" applyBorder="0" applyAlignment="0" applyProtection="0">
      <alignment vertical="center"/>
    </xf>
    <xf numFmtId="14" fontId="36" fillId="0" borderId="0">
      <alignment horizontal="center" wrapText="1"/>
      <protection locked="0"/>
    </xf>
    <xf numFmtId="185" fontId="30" fillId="0" borderId="0" applyFill="0" applyBorder="0" applyProtection="0">
      <alignment horizontal="right"/>
    </xf>
    <xf numFmtId="0" fontId="23" fillId="4" borderId="0" applyNumberFormat="0" applyBorder="0" applyAlignment="0" applyProtection="0">
      <alignment vertical="center"/>
    </xf>
    <xf numFmtId="191" fontId="20" fillId="0" borderId="0" applyFill="0" applyBorder="0" applyProtection="0">
      <alignment horizontal="right"/>
    </xf>
    <xf numFmtId="0" fontId="32" fillId="21" borderId="0" applyNumberFormat="0" applyBorder="0" applyAlignment="0" applyProtection="0">
      <alignment vertical="center"/>
    </xf>
    <xf numFmtId="217" fontId="24" fillId="0" borderId="0">
      <protection locked="0"/>
    </xf>
    <xf numFmtId="0" fontId="26" fillId="5" borderId="0" applyNumberFormat="0" applyBorder="0" applyAlignment="0" applyProtection="0">
      <alignment vertical="center"/>
    </xf>
    <xf numFmtId="181" fontId="20" fillId="0" borderId="0" applyFill="0" applyBorder="0" applyProtection="0">
      <alignment horizontal="right"/>
    </xf>
    <xf numFmtId="224" fontId="20" fillId="0" borderId="0" applyFill="0" applyBorder="0" applyProtection="0">
      <alignment horizontal="right"/>
    </xf>
    <xf numFmtId="0" fontId="22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186" fontId="24" fillId="0" borderId="0" applyFont="0" applyFill="0" applyBorder="0" applyAlignment="0" applyProtection="0"/>
    <xf numFmtId="0" fontId="22" fillId="7" borderId="0" applyNumberFormat="0" applyBorder="0" applyAlignment="0" applyProtection="0">
      <alignment vertical="center"/>
    </xf>
    <xf numFmtId="196" fontId="128" fillId="0" borderId="0" applyFont="0" applyFill="0" applyBorder="0" applyAlignment="0" applyProtection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8" fillId="0" borderId="0"/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79" fillId="0" borderId="0"/>
    <xf numFmtId="0" fontId="80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8" fillId="0" borderId="0"/>
    <xf numFmtId="0" fontId="22" fillId="15" borderId="0" applyNumberFormat="0" applyBorder="0" applyAlignment="0" applyProtection="0">
      <alignment vertical="center"/>
    </xf>
    <xf numFmtId="0" fontId="27" fillId="32" borderId="0" applyNumberFormat="0" applyBorder="0" applyAlignment="0" applyProtection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37" fontId="33" fillId="0" borderId="0" applyFont="0" applyFill="0" applyBorder="0" applyAlignment="0" applyProtection="0"/>
    <xf numFmtId="0" fontId="60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0" borderId="0"/>
    <xf numFmtId="0" fontId="27" fillId="4" borderId="0" applyNumberFormat="0" applyBorder="0" applyAlignment="0" applyProtection="0">
      <alignment vertical="center"/>
    </xf>
    <xf numFmtId="0" fontId="128" fillId="0" borderId="0"/>
    <xf numFmtId="0" fontId="32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222" fontId="20" fillId="0" borderId="0"/>
    <xf numFmtId="0" fontId="31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179" fontId="33" fillId="0" borderId="0" applyFont="0" applyFill="0" applyBorder="0" applyAlignment="0" applyProtection="0"/>
    <xf numFmtId="0" fontId="32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18" borderId="0" applyNumberFormat="0" applyBorder="0" applyAlignment="0" applyProtection="0"/>
    <xf numFmtId="0" fontId="32" fillId="1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" fillId="33" borderId="0" applyNumberFormat="0" applyBorder="0" applyAlignment="0" applyProtection="0"/>
    <xf numFmtId="0" fontId="5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4" fillId="0" borderId="0" applyFont="0" applyFill="0" applyBorder="0" applyAlignment="0" applyProtection="0"/>
    <xf numFmtId="0" fontId="32" fillId="13" borderId="0" applyNumberFormat="0" applyBorder="0" applyAlignment="0" applyProtection="0">
      <alignment vertical="center"/>
    </xf>
    <xf numFmtId="205" fontId="24" fillId="0" borderId="0"/>
    <xf numFmtId="0" fontId="3" fillId="10" borderId="0" applyNumberFormat="0" applyBorder="0" applyAlignment="0" applyProtection="0"/>
    <xf numFmtId="227" fontId="24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82" fillId="0" borderId="17" applyNumberFormat="0" applyAlignment="0" applyProtection="0">
      <alignment horizontal="left" vertical="center"/>
    </xf>
    <xf numFmtId="0" fontId="31" fillId="20" borderId="0" applyNumberFormat="0" applyBorder="0" applyAlignment="0" applyProtection="0">
      <alignment vertical="center"/>
    </xf>
    <xf numFmtId="0" fontId="27" fillId="36" borderId="0" applyNumberFormat="0" applyBorder="0" applyAlignment="0" applyProtection="0"/>
    <xf numFmtId="0" fontId="3" fillId="8" borderId="0" applyNumberFormat="0" applyBorder="0" applyAlignment="0" applyProtection="0"/>
    <xf numFmtId="0" fontId="32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7" fillId="37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229" fontId="29" fillId="0" borderId="0" applyFill="0" applyBorder="0" applyAlignment="0"/>
    <xf numFmtId="0" fontId="32" fillId="13" borderId="0" applyNumberFormat="0" applyBorder="0" applyAlignment="0" applyProtection="0">
      <alignment vertical="center"/>
    </xf>
    <xf numFmtId="212" fontId="24" fillId="0" borderId="0" applyFill="0" applyBorder="0" applyAlignment="0"/>
    <xf numFmtId="206" fontId="24" fillId="0" borderId="0"/>
    <xf numFmtId="0" fontId="128" fillId="0" borderId="0" applyFill="0" applyBorder="0" applyAlignment="0"/>
    <xf numFmtId="198" fontId="24" fillId="0" borderId="0" applyFill="0" applyBorder="0" applyAlignment="0"/>
    <xf numFmtId="0" fontId="32" fillId="13" borderId="0" applyNumberFormat="0" applyBorder="0" applyAlignment="0" applyProtection="0">
      <alignment vertical="center"/>
    </xf>
    <xf numFmtId="193" fontId="24" fillId="0" borderId="0" applyFill="0" applyBorder="0" applyAlignment="0"/>
    <xf numFmtId="9" fontId="25" fillId="0" borderId="0" applyFont="0" applyFill="0" applyBorder="0" applyAlignment="0" applyProtection="0"/>
    <xf numFmtId="0" fontId="128" fillId="0" borderId="0"/>
    <xf numFmtId="9" fontId="42" fillId="0" borderId="0" applyFont="0" applyFill="0" applyBorder="0" applyAlignment="0" applyProtection="0"/>
    <xf numFmtId="0" fontId="32" fillId="21" borderId="0" applyNumberFormat="0" applyBorder="0" applyAlignment="0" applyProtection="0">
      <alignment vertical="center"/>
    </xf>
    <xf numFmtId="25" fontId="42" fillId="0" borderId="0" applyFont="0" applyFill="0" applyBorder="0" applyAlignment="0" applyProtection="0"/>
    <xf numFmtId="0" fontId="26" fillId="7" borderId="0" applyNumberFormat="0" applyBorder="0" applyAlignment="0" applyProtection="0">
      <alignment vertical="center"/>
    </xf>
    <xf numFmtId="198" fontId="24" fillId="0" borderId="0" applyFill="0" applyBorder="0" applyAlignment="0"/>
    <xf numFmtId="0" fontId="35" fillId="19" borderId="10" applyNumberFormat="0" applyAlignment="0" applyProtection="0">
      <alignment vertical="center"/>
    </xf>
    <xf numFmtId="0" fontId="87" fillId="41" borderId="18" applyNumberFormat="0" applyAlignment="0" applyProtection="0">
      <alignment vertical="center"/>
    </xf>
    <xf numFmtId="0" fontId="88" fillId="0" borderId="1" applyNumberFormat="0" applyFill="0" applyProtection="0">
      <alignment horizontal="center"/>
    </xf>
    <xf numFmtId="205" fontId="24" fillId="0" borderId="0"/>
    <xf numFmtId="205" fontId="24" fillId="0" borderId="0"/>
    <xf numFmtId="0" fontId="26" fillId="5" borderId="0" applyNumberFormat="0" applyBorder="0" applyAlignment="0" applyProtection="0">
      <alignment vertical="center"/>
    </xf>
    <xf numFmtId="205" fontId="24" fillId="0" borderId="0"/>
    <xf numFmtId="205" fontId="24" fillId="0" borderId="0"/>
    <xf numFmtId="4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4" fontId="54" fillId="0" borderId="2">
      <protection locked="0"/>
    </xf>
    <xf numFmtId="220" fontId="20" fillId="0" borderId="0"/>
    <xf numFmtId="39" fontId="33" fillId="0" borderId="0" applyFont="0" applyFill="0" applyBorder="0" applyAlignment="0" applyProtection="0"/>
    <xf numFmtId="37" fontId="42" fillId="0" borderId="0" applyFont="0" applyFill="0" applyBorder="0" applyAlignment="0" applyProtection="0"/>
    <xf numFmtId="0" fontId="81" fillId="0" borderId="0" applyProtection="0"/>
    <xf numFmtId="0" fontId="24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60" fillId="13" borderId="0" applyNumberFormat="0" applyBorder="0" applyAlignment="0" applyProtection="0">
      <alignment vertical="center"/>
    </xf>
    <xf numFmtId="177" fontId="128" fillId="0" borderId="0" applyFont="0" applyFill="0" applyBorder="0" applyAlignment="0" applyProtection="0">
      <alignment vertical="center"/>
    </xf>
    <xf numFmtId="0" fontId="83" fillId="0" borderId="0" applyNumberFormat="0" applyAlignment="0">
      <alignment horizontal="left"/>
    </xf>
    <xf numFmtId="0" fontId="26" fillId="5" borderId="0" applyNumberFormat="0" applyBorder="0" applyAlignment="0" applyProtection="0">
      <alignment vertical="center"/>
    </xf>
    <xf numFmtId="0" fontId="84" fillId="0" borderId="0" applyNumberFormat="0" applyAlignment="0"/>
    <xf numFmtId="231" fontId="51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7" fillId="9" borderId="0" applyNumberFormat="0" applyBorder="0" applyAlignment="0" applyProtection="0">
      <alignment vertical="center"/>
    </xf>
    <xf numFmtId="221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14" fontId="29" fillId="0" borderId="0" applyFill="0" applyBorder="0" applyAlignment="0"/>
    <xf numFmtId="230" fontId="20" fillId="0" borderId="0"/>
    <xf numFmtId="221" fontId="85" fillId="0" borderId="0"/>
    <xf numFmtId="0" fontId="32" fillId="13" borderId="0" applyNumberFormat="0" applyBorder="0" applyAlignment="0" applyProtection="0">
      <alignment vertical="center"/>
    </xf>
    <xf numFmtId="198" fontId="24" fillId="0" borderId="0" applyFill="0" applyBorder="0" applyAlignment="0"/>
    <xf numFmtId="193" fontId="24" fillId="0" borderId="0" applyFill="0" applyBorder="0" applyAlignment="0"/>
    <xf numFmtId="0" fontId="72" fillId="40" borderId="2"/>
    <xf numFmtId="0" fontId="32" fillId="13" borderId="0" applyNumberFormat="0" applyBorder="0" applyAlignment="0" applyProtection="0">
      <alignment vertical="center"/>
    </xf>
    <xf numFmtId="225" fontId="20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22" fillId="0" borderId="0"/>
    <xf numFmtId="2" fontId="81" fillId="0" borderId="0" applyProtection="0"/>
    <xf numFmtId="0" fontId="90" fillId="0" borderId="0">
      <alignment horizontal="left"/>
    </xf>
    <xf numFmtId="0" fontId="82" fillId="0" borderId="8">
      <alignment horizontal="left" vertical="center"/>
    </xf>
    <xf numFmtId="0" fontId="91" fillId="0" borderId="0" applyProtection="0"/>
    <xf numFmtId="0" fontId="82" fillId="0" borderId="0" applyProtection="0"/>
    <xf numFmtId="38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26" fillId="7" borderId="0" applyNumberFormat="0" applyBorder="0" applyAlignment="0" applyProtection="0">
      <alignment vertical="center"/>
    </xf>
    <xf numFmtId="10" fontId="72" fillId="2" borderId="2" applyNumberFormat="0" applyBorder="0" applyAlignment="0" applyProtection="0"/>
    <xf numFmtId="38" fontId="95" fillId="0" borderId="0"/>
    <xf numFmtId="38" fontId="96" fillId="0" borderId="0"/>
    <xf numFmtId="0" fontId="32" fillId="13" borderId="0" applyNumberFormat="0" applyBorder="0" applyAlignment="0" applyProtection="0">
      <alignment vertical="center"/>
    </xf>
    <xf numFmtId="0" fontId="5" fillId="0" borderId="0"/>
    <xf numFmtId="0" fontId="22" fillId="0" borderId="0">
      <alignment vertical="center"/>
    </xf>
    <xf numFmtId="0" fontId="20" fillId="0" borderId="0" applyNumberFormat="0" applyFont="0" applyFill="0" applyBorder="0" applyProtection="0">
      <alignment horizontal="left" vertical="center"/>
    </xf>
    <xf numFmtId="198" fontId="24" fillId="0" borderId="0" applyFill="0" applyBorder="0" applyAlignment="0"/>
    <xf numFmtId="0" fontId="26" fillId="5" borderId="0" applyNumberFormat="0" applyBorder="0" applyAlignment="0" applyProtection="0">
      <alignment vertical="center"/>
    </xf>
    <xf numFmtId="198" fontId="24" fillId="0" borderId="0" applyFill="0" applyBorder="0" applyAlignment="0"/>
    <xf numFmtId="183" fontId="100" fillId="25" borderId="0"/>
    <xf numFmtId="213" fontId="4" fillId="0" borderId="2">
      <alignment vertical="center"/>
      <protection locked="0"/>
    </xf>
    <xf numFmtId="38" fontId="51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101" fillId="0" borderId="19"/>
    <xf numFmtId="232" fontId="51" fillId="0" borderId="0" applyFont="0" applyFill="0" applyBorder="0" applyAlignment="0" applyProtection="0"/>
    <xf numFmtId="0" fontId="20" fillId="0" borderId="0"/>
    <xf numFmtId="0" fontId="26" fillId="5" borderId="0" applyNumberFormat="0" applyBorder="0" applyAlignment="0" applyProtection="0">
      <alignment vertical="center"/>
    </xf>
    <xf numFmtId="37" fontId="103" fillId="0" borderId="0"/>
    <xf numFmtId="0" fontId="77" fillId="0" borderId="0"/>
    <xf numFmtId="10" fontId="85" fillId="0" borderId="0"/>
    <xf numFmtId="0" fontId="24" fillId="0" borderId="0"/>
    <xf numFmtId="0" fontId="22" fillId="24" borderId="21" applyNumberFormat="0" applyFont="0" applyAlignment="0" applyProtection="0">
      <alignment vertical="center"/>
    </xf>
    <xf numFmtId="0" fontId="45" fillId="19" borderId="11" applyNumberFormat="0" applyAlignment="0" applyProtection="0">
      <alignment vertical="center"/>
    </xf>
    <xf numFmtId="1" fontId="105" fillId="0" borderId="22" applyBorder="0">
      <protection locked="0"/>
    </xf>
    <xf numFmtId="9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236" fontId="2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center"/>
    </xf>
    <xf numFmtId="10" fontId="24" fillId="0" borderId="0" applyFont="0" applyFill="0" applyBorder="0" applyAlignment="0" applyProtection="0"/>
    <xf numFmtId="0" fontId="24" fillId="0" borderId="0"/>
    <xf numFmtId="13" fontId="24" fillId="0" borderId="0" applyFont="0" applyFill="0" applyProtection="0"/>
    <xf numFmtId="0" fontId="72" fillId="19" borderId="2"/>
    <xf numFmtId="0" fontId="24" fillId="0" borderId="0"/>
    <xf numFmtId="212" fontId="24" fillId="0" borderId="0" applyFill="0" applyBorder="0" applyAlignment="0"/>
    <xf numFmtId="0" fontId="75" fillId="44" borderId="0" applyNumberFormat="0" applyBorder="0" applyAlignment="0" applyProtection="0"/>
    <xf numFmtId="198" fontId="24" fillId="0" borderId="0" applyFill="0" applyBorder="0" applyAlignment="0"/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9" fillId="0" borderId="19">
      <alignment horizontal="center"/>
    </xf>
    <xf numFmtId="3" fontId="51" fillId="0" borderId="0" applyFont="0" applyFill="0" applyBorder="0" applyAlignment="0" applyProtection="0"/>
    <xf numFmtId="0" fontId="51" fillId="42" borderId="0" applyNumberFormat="0" applyFont="0" applyBorder="0" applyAlignment="0" applyProtection="0"/>
    <xf numFmtId="4" fontId="92" fillId="0" borderId="0">
      <alignment horizontal="right"/>
    </xf>
    <xf numFmtId="219" fontId="24" fillId="0" borderId="0" applyFont="0" applyFill="0" applyBorder="0" applyAlignment="0" applyProtection="0"/>
    <xf numFmtId="226" fontId="128" fillId="0" borderId="0" applyNumberFormat="0" applyFill="0" applyBorder="0" applyAlignment="0" applyProtection="0">
      <alignment horizontal="left"/>
    </xf>
    <xf numFmtId="226" fontId="128" fillId="0" borderId="0" applyNumberFormat="0" applyFill="0" applyBorder="0" applyAlignment="0" applyProtection="0">
      <alignment horizontal="left"/>
    </xf>
    <xf numFmtId="0" fontId="26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48" fillId="5" borderId="0" applyNumberFormat="0" applyBorder="0" applyAlignment="0" applyProtection="0">
      <alignment vertical="center"/>
    </xf>
    <xf numFmtId="0" fontId="97" fillId="0" borderId="0">
      <alignment horizontal="left"/>
    </xf>
    <xf numFmtId="43" fontId="72" fillId="0" borderId="20"/>
    <xf numFmtId="0" fontId="98" fillId="43" borderId="4">
      <protection locked="0"/>
    </xf>
    <xf numFmtId="0" fontId="40" fillId="0" borderId="0"/>
    <xf numFmtId="0" fontId="32" fillId="13" borderId="0" applyNumberFormat="0" applyBorder="0" applyAlignment="0" applyProtection="0">
      <alignment vertical="center"/>
    </xf>
    <xf numFmtId="0" fontId="99" fillId="0" borderId="2">
      <alignment horizontal="center"/>
    </xf>
    <xf numFmtId="0" fontId="128" fillId="0" borderId="0">
      <alignment vertical="center"/>
    </xf>
    <xf numFmtId="0" fontId="128" fillId="0" borderId="0">
      <alignment vertical="center"/>
    </xf>
    <xf numFmtId="0" fontId="99" fillId="0" borderId="0">
      <alignment horizontal="center" vertical="center"/>
    </xf>
    <xf numFmtId="0" fontId="101" fillId="0" borderId="0"/>
    <xf numFmtId="40" fontId="102" fillId="0" borderId="0" applyBorder="0">
      <alignment horizontal="right"/>
    </xf>
    <xf numFmtId="2" fontId="54" fillId="0" borderId="0">
      <alignment horizontal="right"/>
    </xf>
    <xf numFmtId="0" fontId="98" fillId="43" borderId="4">
      <protection locked="0"/>
    </xf>
    <xf numFmtId="0" fontId="60" fillId="13" borderId="0" applyNumberFormat="0" applyBorder="0" applyAlignment="0" applyProtection="0">
      <alignment vertical="center"/>
    </xf>
    <xf numFmtId="0" fontId="98" fillId="43" borderId="4">
      <protection locked="0"/>
    </xf>
    <xf numFmtId="49" fontId="29" fillId="0" borderId="0" applyFill="0" applyBorder="0" applyAlignment="0"/>
    <xf numFmtId="234" fontId="29" fillId="0" borderId="0" applyFill="0" applyBorder="0" applyAlignment="0"/>
    <xf numFmtId="0" fontId="37" fillId="7" borderId="0" applyNumberFormat="0" applyBorder="0" applyAlignment="0" applyProtection="0">
      <alignment vertical="center"/>
    </xf>
    <xf numFmtId="0" fontId="104" fillId="41" borderId="18" applyNumberFormat="0" applyAlignment="0" applyProtection="0">
      <alignment vertical="center"/>
    </xf>
    <xf numFmtId="235" fontId="24" fillId="0" borderId="0" applyFill="0" applyBorder="0" applyAlignment="0"/>
    <xf numFmtId="178" fontId="24" fillId="0" borderId="0" applyFont="0" applyFill="0" applyBorder="0" applyAlignment="0" applyProtection="0"/>
    <xf numFmtId="0" fontId="21" fillId="0" borderId="0">
      <alignment horizontal="center"/>
    </xf>
    <xf numFmtId="0" fontId="81" fillId="0" borderId="23" applyProtection="0"/>
    <xf numFmtId="0" fontId="32" fillId="13" borderId="0" applyNumberFormat="0" applyBorder="0" applyAlignment="0" applyProtection="0">
      <alignment vertical="center"/>
    </xf>
    <xf numFmtId="9" fontId="106" fillId="0" borderId="0" applyNumberFormat="0" applyFill="0" applyBorder="0" applyAlignment="0">
      <protection locked="0"/>
    </xf>
    <xf numFmtId="0" fontId="80" fillId="0" borderId="0" applyNumberFormat="0" applyFill="0" applyBorder="0" applyAlignment="0" applyProtection="0">
      <alignment vertical="center"/>
    </xf>
    <xf numFmtId="9" fontId="107" fillId="0" borderId="0" applyFont="0" applyFill="0" applyBorder="0" applyAlignment="0" applyProtection="0"/>
    <xf numFmtId="0" fontId="6" fillId="0" borderId="0"/>
    <xf numFmtId="0" fontId="24" fillId="0" borderId="0"/>
    <xf numFmtId="19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75" fillId="45" borderId="0" applyNumberFormat="0" applyBorder="0" applyAlignment="0" applyProtection="0"/>
    <xf numFmtId="0" fontId="1" fillId="0" borderId="0" applyNumberFormat="0" applyFont="0" applyFill="0" applyBorder="0" applyAlignment="0">
      <alignment horizontal="center" vertical="center"/>
    </xf>
    <xf numFmtId="0" fontId="34" fillId="23" borderId="0" applyNumberFormat="0" applyBorder="0" applyAlignment="0" applyProtection="0"/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/>
    <xf numFmtId="0" fontId="26" fillId="5" borderId="0" applyNumberFormat="0" applyBorder="0" applyAlignment="0" applyProtection="0">
      <alignment vertical="center"/>
    </xf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185" fontId="30" fillId="0" borderId="0" applyFill="0" applyBorder="0" applyProtection="0">
      <alignment horizontal="right"/>
    </xf>
    <xf numFmtId="0" fontId="32" fillId="13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9" fontId="128" fillId="0" borderId="0" applyFont="0" applyFill="0" applyBorder="0" applyAlignment="0" applyProtection="0">
      <alignment vertical="center"/>
    </xf>
    <xf numFmtId="9" fontId="128" fillId="0" borderId="0" applyFont="0" applyFill="0" applyBorder="0" applyAlignment="0" applyProtection="0">
      <alignment vertical="center"/>
    </xf>
    <xf numFmtId="233" fontId="24" fillId="0" borderId="0" applyFont="0" applyFill="0" applyBorder="0" applyAlignment="0" applyProtection="0"/>
    <xf numFmtId="0" fontId="24" fillId="24" borderId="21" applyNumberFormat="0" applyFon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0" borderId="5" applyNumberFormat="0" applyFill="0" applyProtection="0">
      <alignment horizontal="right"/>
    </xf>
    <xf numFmtId="0" fontId="66" fillId="0" borderId="13" applyNumberFormat="0" applyFill="0" applyAlignment="0" applyProtection="0">
      <alignment vertical="center"/>
    </xf>
    <xf numFmtId="0" fontId="66" fillId="0" borderId="13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9" fillId="0" borderId="15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176" fontId="128" fillId="0" borderId="0" applyFon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3" fontId="12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43" fontId="128" fillId="0" borderId="0" applyFont="0" applyFill="0" applyBorder="0" applyAlignment="0" applyProtection="0">
      <alignment vertical="center"/>
    </xf>
    <xf numFmtId="0" fontId="109" fillId="2" borderId="11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110" fillId="0" borderId="5" applyNumberFormat="0" applyFill="0" applyProtection="0">
      <alignment horizontal="center"/>
    </xf>
    <xf numFmtId="0" fontId="26" fillId="5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12" fillId="0" borderId="15" applyNumberFormat="0" applyFill="0" applyAlignment="0" applyProtection="0">
      <alignment vertical="center"/>
    </xf>
    <xf numFmtId="0" fontId="128" fillId="0" borderId="0"/>
    <xf numFmtId="0" fontId="113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28" fillId="0" borderId="0"/>
    <xf numFmtId="0" fontId="4" fillId="0" borderId="2">
      <alignment horizontal="distributed" vertical="center" wrapText="1"/>
    </xf>
    <xf numFmtId="0" fontId="4" fillId="0" borderId="2">
      <alignment horizontal="distributed" vertical="center" wrapText="1"/>
    </xf>
    <xf numFmtId="0" fontId="16" fillId="0" borderId="25" applyNumberFormat="0" applyFill="0" applyProtection="0">
      <alignment horizont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8" fillId="0" borderId="0">
      <alignment vertical="center"/>
    </xf>
    <xf numFmtId="0" fontId="128" fillId="0" borderId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8" fillId="0" borderId="0">
      <alignment horizontal="left" wrapText="1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4" fillId="23" borderId="0" applyNumberFormat="0" applyBorder="0" applyAlignment="0" applyProtection="0"/>
    <xf numFmtId="0" fontId="52" fillId="27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8" fillId="0" borderId="0"/>
    <xf numFmtId="0" fontId="32" fillId="13" borderId="0" applyNumberFormat="0" applyBorder="0" applyAlignment="0" applyProtection="0">
      <alignment vertical="center"/>
    </xf>
    <xf numFmtId="0" fontId="34" fillId="23" borderId="0" applyNumberFormat="0" applyBorder="0" applyAlignment="0" applyProtection="0"/>
    <xf numFmtId="0" fontId="5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15" fillId="7" borderId="0" applyNumberFormat="0" applyBorder="0" applyAlignment="0" applyProtection="0">
      <alignment vertical="center"/>
    </xf>
    <xf numFmtId="0" fontId="34" fillId="23" borderId="0" applyNumberFormat="0" applyBorder="0" applyAlignment="0" applyProtection="0"/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5" fillId="19" borderId="11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203" fontId="24" fillId="0" borderId="25" applyFill="0" applyProtection="0">
      <alignment horizontal="right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0" borderId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8" fillId="0" borderId="0"/>
    <xf numFmtId="0" fontId="26" fillId="5" borderId="0" applyNumberFormat="0" applyBorder="0" applyAlignment="0" applyProtection="0">
      <alignment vertical="center"/>
    </xf>
    <xf numFmtId="0" fontId="116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8" fillId="0" borderId="0"/>
    <xf numFmtId="0" fontId="52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117" fillId="0" borderId="0"/>
    <xf numFmtId="0" fontId="22" fillId="0" borderId="0">
      <alignment vertical="center"/>
    </xf>
    <xf numFmtId="0" fontId="128" fillId="0" borderId="0">
      <alignment vertical="center"/>
    </xf>
    <xf numFmtId="0" fontId="128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/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horizontal="left" wrapText="1"/>
    </xf>
    <xf numFmtId="0" fontId="22" fillId="0" borderId="0">
      <alignment vertical="center"/>
    </xf>
    <xf numFmtId="0" fontId="128" fillId="0" borderId="0">
      <alignment horizontal="left" wrapText="1"/>
    </xf>
    <xf numFmtId="0" fontId="128" fillId="0" borderId="0">
      <alignment horizontal="left" wrapText="1"/>
    </xf>
    <xf numFmtId="0" fontId="22" fillId="0" borderId="0">
      <alignment vertical="center"/>
    </xf>
    <xf numFmtId="0" fontId="22" fillId="0" borderId="0">
      <alignment vertical="center"/>
    </xf>
    <xf numFmtId="0" fontId="57" fillId="16" borderId="10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22" fillId="0" borderId="0">
      <alignment vertical="center"/>
    </xf>
    <xf numFmtId="0" fontId="128" fillId="0" borderId="0">
      <alignment vertical="center"/>
    </xf>
    <xf numFmtId="0" fontId="19" fillId="0" borderId="0"/>
    <xf numFmtId="0" fontId="19" fillId="0" borderId="0"/>
    <xf numFmtId="0" fontId="128" fillId="0" borderId="0">
      <alignment vertical="center"/>
    </xf>
    <xf numFmtId="0" fontId="22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28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128" fillId="0" borderId="0"/>
    <xf numFmtId="0" fontId="128" fillId="0" borderId="0"/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8" fillId="0" borderId="0">
      <alignment vertical="center"/>
    </xf>
    <xf numFmtId="0" fontId="128" fillId="0" borderId="0">
      <alignment vertical="center"/>
    </xf>
    <xf numFmtId="0" fontId="19" fillId="0" borderId="0"/>
    <xf numFmtId="0" fontId="32" fillId="13" borderId="0" applyNumberFormat="0" applyBorder="0" applyAlignment="0" applyProtection="0">
      <alignment vertical="center"/>
    </xf>
    <xf numFmtId="0" fontId="19" fillId="0" borderId="0"/>
    <xf numFmtId="0" fontId="128" fillId="0" borderId="0">
      <alignment vertical="center"/>
    </xf>
    <xf numFmtId="0" fontId="1" fillId="0" borderId="0">
      <alignment vertical="center"/>
    </xf>
    <xf numFmtId="0" fontId="128" fillId="0" borderId="0"/>
    <xf numFmtId="0" fontId="22" fillId="0" borderId="0">
      <alignment vertical="center"/>
    </xf>
    <xf numFmtId="0" fontId="128" fillId="0" borderId="0"/>
    <xf numFmtId="0" fontId="22" fillId="0" borderId="0">
      <alignment vertical="center"/>
    </xf>
    <xf numFmtId="0" fontId="128" fillId="0" borderId="0" applyNumberFormat="0" applyFont="0" applyFill="0" applyBorder="0" applyAlignment="0"/>
    <xf numFmtId="0" fontId="22" fillId="0" borderId="0">
      <alignment vertical="center"/>
    </xf>
    <xf numFmtId="0" fontId="128" fillId="0" borderId="0">
      <alignment vertical="center"/>
    </xf>
    <xf numFmtId="0" fontId="22" fillId="0" borderId="0"/>
    <xf numFmtId="0" fontId="128" fillId="0" borderId="0">
      <alignment vertical="center"/>
    </xf>
    <xf numFmtId="0" fontId="22" fillId="0" borderId="0">
      <alignment vertical="center"/>
    </xf>
    <xf numFmtId="0" fontId="128" fillId="0" borderId="0">
      <alignment vertical="center"/>
    </xf>
    <xf numFmtId="0" fontId="22" fillId="0" borderId="0">
      <alignment vertical="center"/>
    </xf>
    <xf numFmtId="0" fontId="128" fillId="0" borderId="0"/>
    <xf numFmtId="0" fontId="22" fillId="0" borderId="0">
      <alignment vertical="center"/>
    </xf>
    <xf numFmtId="0" fontId="128" fillId="0" borderId="0">
      <alignment vertical="center"/>
    </xf>
    <xf numFmtId="0" fontId="22" fillId="0" borderId="0"/>
    <xf numFmtId="0" fontId="22" fillId="0" borderId="0">
      <alignment vertical="center"/>
    </xf>
    <xf numFmtId="0" fontId="128" fillId="0" borderId="0"/>
    <xf numFmtId="0" fontId="32" fillId="21" borderId="0" applyNumberFormat="0" applyBorder="0" applyAlignment="0" applyProtection="0">
      <alignment vertical="center"/>
    </xf>
    <xf numFmtId="0" fontId="128" fillId="0" borderId="0">
      <alignment vertical="center"/>
      <protection locked="0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2" fillId="0" borderId="0">
      <alignment vertical="center"/>
    </xf>
    <xf numFmtId="0" fontId="128" fillId="0" borderId="0"/>
    <xf numFmtId="0" fontId="22" fillId="0" borderId="0"/>
    <xf numFmtId="0" fontId="128" fillId="0" borderId="0">
      <alignment vertical="center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27" fillId="4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" fillId="0" borderId="0" applyFill="0" applyBorder="0" applyAlignment="0"/>
    <xf numFmtId="0" fontId="1" fillId="0" borderId="0" applyFill="0" applyBorder="0" applyAlignment="0"/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5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60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213" fontId="4" fillId="0" borderId="2">
      <alignment vertical="center"/>
      <protection locked="0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3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237" fontId="6" fillId="0" borderId="0" applyFont="0" applyFill="0" applyBorder="0" applyAlignment="0" applyProtection="0"/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16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27" borderId="0" applyNumberFormat="0" applyBorder="0" applyAlignment="0" applyProtection="0"/>
    <xf numFmtId="0" fontId="32" fillId="2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6" fillId="0" borderId="25" applyNumberFormat="0" applyFill="0" applyProtection="0">
      <alignment horizontal="left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3" fillId="4" borderId="10" applyNumberForma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26" fillId="0" borderId="26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4" fontId="73" fillId="0" borderId="0" applyFont="0" applyFill="0" applyBorder="0" applyAlignment="0" applyProtection="0"/>
    <xf numFmtId="0" fontId="75" fillId="0" borderId="27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37" fillId="5" borderId="0" applyNumberFormat="0" applyBorder="0" applyAlignment="0" applyProtection="0">
      <alignment vertical="center"/>
    </xf>
    <xf numFmtId="0" fontId="126" fillId="0" borderId="26" applyNumberFormat="0" applyFill="0" applyAlignment="0" applyProtection="0">
      <alignment vertical="center"/>
    </xf>
    <xf numFmtId="177" fontId="128" fillId="0" borderId="0" applyFont="0" applyFill="0" applyBorder="0" applyAlignment="0" applyProtection="0">
      <alignment vertical="center"/>
    </xf>
    <xf numFmtId="243" fontId="39" fillId="0" borderId="0" applyFont="0" applyFill="0" applyBorder="0" applyAlignment="0" applyProtection="0"/>
    <xf numFmtId="0" fontId="120" fillId="2" borderId="10" applyNumberFormat="0" applyAlignment="0" applyProtection="0">
      <alignment vertical="center"/>
    </xf>
    <xf numFmtId="0" fontId="87" fillId="41" borderId="18" applyNumberFormat="0" applyAlignment="0" applyProtection="0">
      <alignment vertical="center"/>
    </xf>
    <xf numFmtId="0" fontId="87" fillId="41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22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211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>
      <alignment vertical="center"/>
    </xf>
    <xf numFmtId="43" fontId="128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128" fillId="0" borderId="0" applyFont="0" applyFill="0" applyBorder="0" applyAlignment="0" applyProtection="0">
      <alignment vertical="center"/>
    </xf>
    <xf numFmtId="195" fontId="20" fillId="0" borderId="0" applyFill="0" applyBorder="0" applyProtection="0">
      <alignment horizontal="right"/>
    </xf>
    <xf numFmtId="41" fontId="128" fillId="0" borderId="0" applyFont="0" applyFill="0" applyBorder="0" applyAlignment="0" applyProtection="0"/>
    <xf numFmtId="241" fontId="39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242" fontId="39" fillId="0" borderId="0" applyFont="0" applyFill="0" applyBorder="0" applyAlignment="0" applyProtection="0"/>
    <xf numFmtId="0" fontId="71" fillId="0" borderId="0"/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4" fillId="0" borderId="5" applyNumberFormat="0" applyFill="0" applyProtection="0">
      <alignment horizontal="left"/>
    </xf>
    <xf numFmtId="0" fontId="57" fillId="16" borderId="10" applyNumberFormat="0" applyAlignment="0" applyProtection="0">
      <alignment vertical="center"/>
    </xf>
    <xf numFmtId="1" fontId="24" fillId="0" borderId="25" applyFill="0" applyProtection="0">
      <alignment horizontal="center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1" fontId="4" fillId="0" borderId="2">
      <alignment vertical="center"/>
      <protection locked="0"/>
    </xf>
    <xf numFmtId="0" fontId="124" fillId="0" borderId="0" applyNumberFormat="0" applyFill="0" applyBorder="0" applyAlignment="0" applyProtection="0">
      <alignment vertical="center"/>
    </xf>
    <xf numFmtId="215" fontId="73" fillId="0" borderId="0" applyFont="0" applyFill="0" applyBorder="0" applyAlignment="0" applyProtection="0"/>
    <xf numFmtId="0" fontId="24" fillId="0" borderId="0"/>
    <xf numFmtId="0" fontId="125" fillId="0" borderId="0"/>
    <xf numFmtId="213" fontId="4" fillId="0" borderId="2">
      <alignment vertical="center"/>
      <protection locked="0"/>
    </xf>
    <xf numFmtId="0" fontId="24" fillId="0" borderId="0" applyNumberFormat="0" applyFont="0" applyFill="0" applyBorder="0" applyAlignment="0"/>
    <xf numFmtId="0" fontId="24" fillId="0" borderId="0"/>
    <xf numFmtId="0" fontId="41" fillId="0" borderId="0"/>
    <xf numFmtId="0" fontId="51" fillId="0" borderId="0"/>
    <xf numFmtId="0" fontId="77" fillId="0" borderId="0"/>
    <xf numFmtId="41" fontId="24" fillId="0" borderId="0" applyFont="0" applyFill="0" applyBorder="0" applyAlignment="0" applyProtection="0"/>
    <xf numFmtId="0" fontId="127" fillId="4" borderId="0" applyNumberFormat="0" applyBorder="0" applyAlignment="0" applyProtection="0">
      <alignment vertical="center"/>
    </xf>
    <xf numFmtId="0" fontId="22" fillId="24" borderId="21" applyNumberFormat="0" applyFont="0" applyAlignment="0" applyProtection="0">
      <alignment vertical="center"/>
    </xf>
    <xf numFmtId="0" fontId="22" fillId="24" borderId="21" applyNumberFormat="0" applyFont="0" applyAlignment="0" applyProtection="0">
      <alignment vertical="center"/>
    </xf>
    <xf numFmtId="202" fontId="24" fillId="0" borderId="2" applyNumberFormat="0"/>
    <xf numFmtId="41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216" fontId="68" fillId="0" borderId="0" applyFont="0" applyFill="0" applyBorder="0" applyAlignment="0" applyProtection="0"/>
  </cellStyleXfs>
  <cellXfs count="41">
    <xf numFmtId="0" fontId="0" fillId="0" borderId="0" xfId="0">
      <alignment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247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247" fontId="13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horizontal="left" vertical="center"/>
    </xf>
    <xf numFmtId="247" fontId="13" fillId="0" borderId="2" xfId="0" applyNumberFormat="1" applyFont="1" applyFill="1" applyBorder="1" applyAlignment="1">
      <alignment horizontal="center" vertical="center"/>
    </xf>
    <xf numFmtId="247" fontId="13" fillId="0" borderId="6" xfId="0" applyNumberFormat="1" applyFont="1" applyFill="1" applyBorder="1" applyAlignment="1">
      <alignment horizontal="left" vertical="center"/>
    </xf>
    <xf numFmtId="248" fontId="13" fillId="0" borderId="2" xfId="0" applyNumberFormat="1" applyFont="1" applyFill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vertical="center"/>
      <protection locked="0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left" vertical="center" wrapText="1"/>
      <protection locked="0"/>
    </xf>
    <xf numFmtId="247" fontId="1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Protection="1">
      <alignment vertical="center"/>
      <protection locked="0"/>
    </xf>
    <xf numFmtId="0" fontId="17" fillId="0" borderId="2" xfId="0" applyFont="1" applyFill="1" applyBorder="1" applyProtection="1">
      <alignment vertical="center"/>
      <protection locked="0"/>
    </xf>
    <xf numFmtId="0" fontId="17" fillId="0" borderId="2" xfId="0" applyFont="1" applyBorder="1" applyAlignment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vertical="center"/>
    </xf>
    <xf numFmtId="0" fontId="129" fillId="0" borderId="0" xfId="0" applyFont="1" applyAlignment="1" applyProtection="1">
      <alignment horizontal="center" vertical="center"/>
      <protection locked="0"/>
    </xf>
  </cellXfs>
  <cellStyles count="1503">
    <cellStyle name="_x0004_" xfId="98"/>
    <cellStyle name="_x0007_" xfId="96"/>
    <cellStyle name="_x000a_mouse.drv=lm" xfId="85"/>
    <cellStyle name="_x000a_mouse.drv=lm 2" xfId="86"/>
    <cellStyle name="_x000a_mouse.drv=lm_Book1" xfId="99"/>
    <cellStyle name="%REDUCTION" xfId="101"/>
    <cellStyle name="??" xfId="100"/>
    <cellStyle name="?? [0.00]_Analysis of Loans" xfId="91"/>
    <cellStyle name="?? [0]" xfId="102"/>
    <cellStyle name="?? 2" xfId="40"/>
    <cellStyle name="?? 2 2" xfId="15"/>
    <cellStyle name="?? 2 3" xfId="72"/>
    <cellStyle name="?? 2_2011年战略性业务激励费用挂价表（0301）" xfId="93"/>
    <cellStyle name="?? 3" xfId="90"/>
    <cellStyle name="???? [0.00]_Analysis of Loans" xfId="107"/>
    <cellStyle name="????_Analysis of Loans" xfId="89"/>
    <cellStyle name="??_????????" xfId="109"/>
    <cellStyle name="?…????è [0.00]_Region Orders (2)" xfId="4"/>
    <cellStyle name="?…????è_Region Orders (2)" xfId="14"/>
    <cellStyle name="?鹎%U龡&amp;H?_x0008__x001c__x001c_?_x0007__x0001__x0001_" xfId="111"/>
    <cellStyle name="?鹎%U龡&amp;H齲_x0001_C铣_x0014__x0007__x0001__x0001_" xfId="113"/>
    <cellStyle name="@_text" xfId="115"/>
    <cellStyle name="_#2011六项定额预测表" xfId="117"/>
    <cellStyle name="_(电解铝)报表调整模板" xfId="121"/>
    <cellStyle name="_（定方案4）2008年省对县(市、区)化解债务激励性财力补助建议表（不含教育部门10000万元）" xfId="129"/>
    <cellStyle name="_（黄岛电厂）报表" xfId="132"/>
    <cellStyle name="_~0254683" xfId="133"/>
    <cellStyle name="_~1542229" xfId="135"/>
    <cellStyle name="_~1723196" xfId="137"/>
    <cellStyle name="_《关于地方政府融资平台公司贷款自查整改情况的报告》5张附表" xfId="139"/>
    <cellStyle name="_《关于地方政府融资平台公司贷款自查整改情况的报告》6张附表" xfId="50"/>
    <cellStyle name="_☆2010年综合经营计划长期摊销费测算表" xfId="141"/>
    <cellStyle name="_00四川省对账表（正式上报）有总计" xfId="144"/>
    <cellStyle name="_0712中间业务通报0112" xfId="147"/>
    <cellStyle name="_07城北利润计划0" xfId="149"/>
    <cellStyle name="_07年1月考核上报表" xfId="152"/>
    <cellStyle name="_07年利润测算" xfId="154"/>
    <cellStyle name="_07年中间业务调整计划（报总行）" xfId="157"/>
    <cellStyle name="_07年中间业务调整计划（报总行公司部20070731）" xfId="153"/>
    <cellStyle name="_1" xfId="159"/>
    <cellStyle name="_100708银监表1-6（银监口径）" xfId="162"/>
    <cellStyle name="_1123试算平衡表（模板）（马雪泉）" xfId="44"/>
    <cellStyle name="_1季度计划" xfId="164"/>
    <cellStyle name="_2005年综合经营计划表（调整后公式）" xfId="166"/>
    <cellStyle name="_2006－2009年结余结转情况" xfId="160"/>
    <cellStyle name="_2006国贸报表及附注修改后" xfId="171"/>
    <cellStyle name="_2006年报表调整-常林股份公司(本部)" xfId="167"/>
    <cellStyle name="_2006年度报表" xfId="174"/>
    <cellStyle name="_2006年统筹外资金划拨" xfId="175"/>
    <cellStyle name="_2006年综合经营计划表（城北支行版5）" xfId="19"/>
    <cellStyle name="_2006年综合经营计划表（云南行用表）" xfId="177"/>
    <cellStyle name="_2007各网点中间业务月收入通报工作表070708" xfId="179"/>
    <cellStyle name="_2007年KPI计划分解表(部门上报样表)" xfId="180"/>
    <cellStyle name="_2007年采购计划" xfId="184"/>
    <cellStyle name="_2007年一季报(待披露0422)" xfId="46"/>
    <cellStyle name="_2007年综合经营计划表样(计划处20061016)" xfId="136"/>
    <cellStyle name="_2007综合经营计划表" xfId="186"/>
    <cellStyle name="_2008-7" xfId="192"/>
    <cellStyle name="_2008年存贷款内外部利率-供综合经营计划-20071227" xfId="194"/>
    <cellStyle name="_2008年中间业务计划（汇总）" xfId="195"/>
    <cellStyle name="_2009-1" xfId="196"/>
    <cellStyle name="_20100326高清市院遂宁检察院1080P配置清单26日改" xfId="200"/>
    <cellStyle name="_2010年财政决算结算表（祁阳县定稿1）" xfId="201"/>
    <cellStyle name="_2010年度六项费用计划（0310）" xfId="203"/>
    <cellStyle name="_2010年度祁阳县财政结算事项计算表（3(3)(1).4）" xfId="204"/>
    <cellStyle name="_2010年度祁阳县结算（3.14）" xfId="205"/>
    <cellStyle name="_2010年度祁阳县结算（3.15）" xfId="193"/>
    <cellStyle name="_2010年工资测算表0309" xfId="158"/>
    <cellStyle name="_2010年结账大表(定稿)" xfId="206"/>
    <cellStyle name="_2010年祁阳县结算（0126）" xfId="210"/>
    <cellStyle name="_2010年祁阳县结算（初稿）" xfId="211"/>
    <cellStyle name="_2010年预算申报表(2010-02)v5二级行打印(拨备new)" xfId="214"/>
    <cellStyle name="_2011年各行基数及计划增量调查表（部门上报汇总）" xfId="215"/>
    <cellStyle name="_2011年省市指标" xfId="217"/>
    <cellStyle name="_3543底稿王岚" xfId="218"/>
    <cellStyle name="_501户表（银监）" xfId="219"/>
    <cellStyle name="_5303工厂底稿王岚" xfId="220"/>
    <cellStyle name="_5年经营计划" xfId="182"/>
    <cellStyle name="_8月份经调整后的分析报表" xfId="221"/>
    <cellStyle name="_8月各行减值计算" xfId="223"/>
    <cellStyle name="_Book1" xfId="224"/>
    <cellStyle name="_Book1_1" xfId="226"/>
    <cellStyle name="_Book1_1_Book1" xfId="229"/>
    <cellStyle name="_Book1_2" xfId="233"/>
    <cellStyle name="_Book1_2_Book1" xfId="235"/>
    <cellStyle name="_Book1_3" xfId="239"/>
    <cellStyle name="_Book1_3_Book1" xfId="243"/>
    <cellStyle name="_Book1_4" xfId="245"/>
    <cellStyle name="_Book1_4_Book1" xfId="248"/>
    <cellStyle name="_Book1_5" xfId="51"/>
    <cellStyle name="_Book1_Book1" xfId="250"/>
    <cellStyle name="_CCB.HO.New TB template.CCB PRC IAS Sorting.040223 trial run" xfId="251"/>
    <cellStyle name="_ET_STYLE_NoName_00_" xfId="254"/>
    <cellStyle name="_ET_STYLE_NoName_00_ 2" xfId="256"/>
    <cellStyle name="_ET_STYLE_NoName_00_ 3" xfId="257"/>
    <cellStyle name="_ET_STYLE_NoName_00__Book1" xfId="259"/>
    <cellStyle name="_ET_STYLE_NoName_00__Book1_1" xfId="260"/>
    <cellStyle name="_ET_STYLE_NoName_00__Book1_1_Book1" xfId="261"/>
    <cellStyle name="_ET_STYLE_NoName_00__Book1_2" xfId="263"/>
    <cellStyle name="_ET_STYLE_NoName_00__Sheet3" xfId="21"/>
    <cellStyle name="_ET_STYLE_NoName_00__李波" xfId="265"/>
    <cellStyle name="_ET_STYLE_NoName_00__李波_标杆终端推广活动表" xfId="188"/>
    <cellStyle name="_ET_STYLE_NoName_00__李波_第三终端推广活动表" xfId="267"/>
    <cellStyle name="_ET_STYLE_NoName_00__李波_新品推广活动表" xfId="268"/>
    <cellStyle name="_ET_STYLE_NoName_00__与人行银监差异对比【核对修改结果】" xfId="269"/>
    <cellStyle name="_IPO 财务报表" xfId="270"/>
    <cellStyle name="_kcb" xfId="20"/>
    <cellStyle name="_kcb1" xfId="199"/>
    <cellStyle name="_KPI指标体系表(定)" xfId="145"/>
    <cellStyle name="_norma1" xfId="272"/>
    <cellStyle name="_Sheet2" xfId="274"/>
    <cellStyle name="_Sheet3" xfId="276"/>
    <cellStyle name="_W采购公司07年财务预算" xfId="282"/>
    <cellStyle name="_ZMN05年审底稿－桂林橡胶‘" xfId="225"/>
    <cellStyle name="_ZMN-3514底稿－年审" xfId="165"/>
    <cellStyle name="_ZMN年审底稿－黎明化工研究院" xfId="283"/>
    <cellStyle name="_ZMN原料厂底稿2005" xfId="284"/>
    <cellStyle name="_ZMN-赵王宾馆底稿" xfId="39"/>
    <cellStyle name="_报一部表格：地方政府融资平台自查整改附表" xfId="92"/>
    <cellStyle name="_表1汇总表" xfId="286"/>
    <cellStyle name="_表二合计" xfId="58"/>
    <cellStyle name="_部门分解表" xfId="66"/>
    <cellStyle name="_财务处工作底稿-WB" xfId="150"/>
    <cellStyle name="_采购公司2007年预算模版" xfId="68"/>
    <cellStyle name="_采购总成本预算" xfId="287"/>
    <cellStyle name="_常林股份2006合并报表" xfId="289"/>
    <cellStyle name="_钞币安防汇总" xfId="291"/>
    <cellStyle name="_城北支行2008年KPI计划考核上报样表" xfId="292"/>
    <cellStyle name="_川崎报表TB" xfId="294"/>
    <cellStyle name="_川崎正式报表" xfId="297"/>
    <cellStyle name="_单户" xfId="299"/>
    <cellStyle name="_地方政府融资平台自查整改报表－报银监会" xfId="300"/>
    <cellStyle name="_定稿表" xfId="302"/>
    <cellStyle name="_二级行主指表2009" xfId="303"/>
    <cellStyle name="_方案附件13：2007综合经营计划表（云南）" xfId="304"/>
    <cellStyle name="_房租费计划" xfId="249"/>
    <cellStyle name="_费用" xfId="305"/>
    <cellStyle name="_费用_Book1" xfId="306"/>
    <cellStyle name="_分解表（调整）" xfId="311"/>
    <cellStyle name="_分行操作风险测算" xfId="307"/>
    <cellStyle name="_附件：地方政府融资平台自查整改报表1-6" xfId="313"/>
    <cellStyle name="_附件二：化债补助(2.28)" xfId="314"/>
    <cellStyle name="_附件一 分行责任中心预算管理相关报表071212" xfId="320"/>
    <cellStyle name="_复件 IPO 财务报表" xfId="322"/>
    <cellStyle name="_副本表三合计" xfId="324"/>
    <cellStyle name="_各部汇总表" xfId="163"/>
    <cellStyle name="_工行融资平台统计20100702" xfId="327"/>
    <cellStyle name="_公司部1210" xfId="329"/>
    <cellStyle name="_国贸底稿zhj" xfId="32"/>
    <cellStyle name="_激励费用表" xfId="330"/>
    <cellStyle name="_计划表2－3：产品业务计划表" xfId="230"/>
    <cellStyle name="_计划表式口径1011（产品计划编制表）" xfId="331"/>
    <cellStyle name="_济铁财务处税金底稿-WB" xfId="333"/>
    <cellStyle name="_减值测算相关报表（反馈计财部1212）" xfId="335"/>
    <cellStyle name="_建会〔2007〕209号附件：核算码与COA段值映射关系表" xfId="338"/>
    <cellStyle name="_结账大表(20110124)" xfId="222"/>
    <cellStyle name="_经济资本系数20061129" xfId="341"/>
    <cellStyle name="_利润表科目的基本对照表4（马雪泉）" xfId="345"/>
    <cellStyle name="_林海股份报表2006" xfId="346"/>
    <cellStyle name="_期间费用1" xfId="347"/>
    <cellStyle name="_祁阳" xfId="350"/>
    <cellStyle name="_祁阳县(0312)" xfId="351"/>
    <cellStyle name="_祁阳县0220" xfId="37"/>
    <cellStyle name="_取数" xfId="352"/>
    <cellStyle name="_人力费用测算表" xfId="278"/>
    <cellStyle name="_融资平台公司投资需求" xfId="17"/>
    <cellStyle name="_弱电系统设备配置报价清单" xfId="81"/>
    <cellStyle name="_沈阳化工股份报表06" xfId="355"/>
    <cellStyle name="_审计资料清单附件3—2004年" xfId="308"/>
    <cellStyle name="_生产计划分析0923" xfId="316"/>
    <cellStyle name="_实业公司ZMN底稿" xfId="348"/>
    <cellStyle name="_双沟集团长期投资" xfId="285"/>
    <cellStyle name="_特色理财产品统计表1" xfId="74"/>
    <cellStyle name="_条线计划汇总" xfId="356"/>
    <cellStyle name="_同皓应收、票据、预收" xfId="358"/>
    <cellStyle name="_同皓应收账龄划分" xfId="360"/>
    <cellStyle name="_投资分析模型" xfId="362"/>
    <cellStyle name="_网络改造通信费用测算表（20090820）" xfId="365"/>
    <cellStyle name="_新品推广活动表" xfId="368"/>
    <cellStyle name="_修改后的资产负债表科目对照表1021（马雪泉）" xfId="370"/>
    <cellStyle name="_与银监差异对比" xfId="371"/>
    <cellStyle name="_预收其他应付内部往来" xfId="372"/>
    <cellStyle name="_中间业务挂价表（公司部+500）2" xfId="376"/>
    <cellStyle name="_中小表1" xfId="378"/>
    <cellStyle name="_中小表2" xfId="379"/>
    <cellStyle name="_中小表3" xfId="380"/>
    <cellStyle name="_中行平台表1-6" xfId="375"/>
    <cellStyle name="_主要指标监测表0930" xfId="295"/>
    <cellStyle name="_专批" xfId="381"/>
    <cellStyle name="_专项转移支付（汇总）" xfId="382"/>
    <cellStyle name="_专项转移支付（祁阳）" xfId="383"/>
    <cellStyle name="_综合考评2007" xfId="290"/>
    <cellStyle name="_最终版-全口径表120100715(终版)" xfId="151"/>
    <cellStyle name="{Comma [0]}" xfId="385"/>
    <cellStyle name="{Comma}" xfId="387"/>
    <cellStyle name="{Date}" xfId="388"/>
    <cellStyle name="{Month}" xfId="394"/>
    <cellStyle name="{Percent}" xfId="397"/>
    <cellStyle name="{Thousand [0]}" xfId="391"/>
    <cellStyle name="{Thousand}" xfId="399"/>
    <cellStyle name="{Z'0000(1 dec)}" xfId="403"/>
    <cellStyle name="{Z'0000(4 dec)}" xfId="404"/>
    <cellStyle name="0%" xfId="34"/>
    <cellStyle name="0,0_x000d__x000a_NA_x000d__x000a_" xfId="35"/>
    <cellStyle name="0.0%" xfId="62"/>
    <cellStyle name="0.00%" xfId="183"/>
    <cellStyle name="1" xfId="83"/>
    <cellStyle name="20% - Accent1" xfId="309"/>
    <cellStyle name="20% - Accent2" xfId="176"/>
    <cellStyle name="20% - Accent3" xfId="405"/>
    <cellStyle name="20% - Accent4" xfId="406"/>
    <cellStyle name="20% - Accent5" xfId="337"/>
    <cellStyle name="20% - Accent6" xfId="325"/>
    <cellStyle name="20% - 輔色1" xfId="407"/>
    <cellStyle name="20% - 輔色2" xfId="60"/>
    <cellStyle name="20% - 輔色3" xfId="65"/>
    <cellStyle name="20% - 輔色4" xfId="12"/>
    <cellStyle name="20% - 輔色5" xfId="75"/>
    <cellStyle name="20% - 輔色6" xfId="78"/>
    <cellStyle name="20% - 强调文字颜色 1 2" xfId="408"/>
    <cellStyle name="20% - 强调文字颜色 1 3" xfId="409"/>
    <cellStyle name="20% - 强调文字颜色 2 2" xfId="410"/>
    <cellStyle name="20% - 强调文字颜色 2 3" xfId="411"/>
    <cellStyle name="20% - 强调文字颜色 3 2" xfId="244"/>
    <cellStyle name="20% - 强调文字颜色 3 3" xfId="52"/>
    <cellStyle name="20% - 强调文字颜色 4 2" xfId="412"/>
    <cellStyle name="20% - 强调文字颜色 4 3" xfId="414"/>
    <cellStyle name="20% - 强调文字颜色 5 2" xfId="416"/>
    <cellStyle name="20% - 强调文字颜色 5 3" xfId="417"/>
    <cellStyle name="20% - 强调文字颜色 6 2" xfId="273"/>
    <cellStyle name="20% - 强调文字颜色 6 3" xfId="131"/>
    <cellStyle name="3232" xfId="419"/>
    <cellStyle name="40% - Accent1" xfId="420"/>
    <cellStyle name="40% - Accent2" xfId="119"/>
    <cellStyle name="40% - Accent3" xfId="421"/>
    <cellStyle name="40% - Accent4" xfId="423"/>
    <cellStyle name="40% - Accent5" xfId="426"/>
    <cellStyle name="40% - Accent6" xfId="428"/>
    <cellStyle name="40% - 輔色1" xfId="429"/>
    <cellStyle name="40% - 輔色2" xfId="11"/>
    <cellStyle name="40% - 輔色3" xfId="430"/>
    <cellStyle name="40% - 輔色4" xfId="431"/>
    <cellStyle name="40% - 輔色5" xfId="97"/>
    <cellStyle name="40% - 輔色6" xfId="432"/>
    <cellStyle name="40% - 强调文字颜色 1 2" xfId="433"/>
    <cellStyle name="40% - 强调文字颜色 1 3" xfId="435"/>
    <cellStyle name="40% - 强调文字颜色 2 2" xfId="437"/>
    <cellStyle name="40% - 强调文字颜色 2 3" xfId="438"/>
    <cellStyle name="40% - 强调文字颜色 3 2" xfId="312"/>
    <cellStyle name="40% - 强调文字颜色 3 3" xfId="439"/>
    <cellStyle name="40% - 强调文字颜色 4 2" xfId="42"/>
    <cellStyle name="40% - 强调文字颜色 4 3" xfId="384"/>
    <cellStyle name="40% - 强调文字颜色 5 2" xfId="442"/>
    <cellStyle name="40% - 强调文字颜色 5 3" xfId="443"/>
    <cellStyle name="40% - 强调文字颜色 6 2" xfId="445"/>
    <cellStyle name="40% - 强调文字颜色 6 3" xfId="446"/>
    <cellStyle name="60% - Accent1" xfId="377"/>
    <cellStyle name="60% - Accent2" xfId="321"/>
    <cellStyle name="60% - Accent3" xfId="447"/>
    <cellStyle name="60% - Accent4" xfId="395"/>
    <cellStyle name="60% - Accent5" xfId="449"/>
    <cellStyle name="60% - Accent6" xfId="328"/>
    <cellStyle name="60% - 輔色1" xfId="373"/>
    <cellStyle name="60% - 輔色2" xfId="450"/>
    <cellStyle name="60% - 輔色3" xfId="452"/>
    <cellStyle name="60% - 輔色4" xfId="275"/>
    <cellStyle name="60% - 輔色5" xfId="279"/>
    <cellStyle name="60% - 輔色6" xfId="455"/>
    <cellStyle name="60% - 强调文字颜色 1 2" xfId="458"/>
    <cellStyle name="60% - 强调文字颜色 1 3" xfId="460"/>
    <cellStyle name="60% - 强调文字颜色 2 2" xfId="461"/>
    <cellStyle name="60% - 强调文字颜色 2 3" xfId="22"/>
    <cellStyle name="60% - 强调文字颜色 3 2" xfId="462"/>
    <cellStyle name="60% - 强调文字颜色 3 3" xfId="340"/>
    <cellStyle name="60% - 强调文字颜色 4 2" xfId="463"/>
    <cellStyle name="60% - 强调文字颜色 4 3" xfId="465"/>
    <cellStyle name="60% - 强调文字颜色 5 2" xfId="466"/>
    <cellStyle name="60% - 强调文字颜色 5 3" xfId="469"/>
    <cellStyle name="60% - 强调文字颜色 6 2" xfId="216"/>
    <cellStyle name="60% - 强调文字颜色 6 3" xfId="472"/>
    <cellStyle name="6mal" xfId="317"/>
    <cellStyle name="Accent1" xfId="436"/>
    <cellStyle name="Accent1 - 20%" xfId="310"/>
    <cellStyle name="Accent1 - 40%" xfId="473"/>
    <cellStyle name="Accent1 - 60%" xfId="475"/>
    <cellStyle name="Accent1_2006年33甘肃" xfId="271"/>
    <cellStyle name="Accent2" xfId="476"/>
    <cellStyle name="Accent2 - 20%" xfId="232"/>
    <cellStyle name="Accent2 - 40%" xfId="10"/>
    <cellStyle name="Accent2 - 60%" xfId="18"/>
    <cellStyle name="Accent2_2006年33甘肃" xfId="477"/>
    <cellStyle name="Accent3" xfId="367"/>
    <cellStyle name="Accent3 - 20%" xfId="481"/>
    <cellStyle name="Accent3 - 40%" xfId="484"/>
    <cellStyle name="Accent3 - 60%" xfId="124"/>
    <cellStyle name="Accent3_2006年33甘肃" xfId="353"/>
    <cellStyle name="Accent4" xfId="334"/>
    <cellStyle name="Accent4 - 20%" xfId="485"/>
    <cellStyle name="Accent4 - 40%" xfId="207"/>
    <cellStyle name="Accent4 - 60%" xfId="105"/>
    <cellStyle name="Accent4_公安安全支出补充表5.14" xfId="487"/>
    <cellStyle name="Accent5" xfId="488"/>
    <cellStyle name="Accent5 - 20%" xfId="264"/>
    <cellStyle name="Accent5 - 40%" xfId="489"/>
    <cellStyle name="Accent5 - 60%" xfId="281"/>
    <cellStyle name="Accent5_公安安全支出补充表5.14" xfId="491"/>
    <cellStyle name="Accent6" xfId="493"/>
    <cellStyle name="Accent6 - 20%" xfId="494"/>
    <cellStyle name="Accent6 - 40%" xfId="495"/>
    <cellStyle name="Accent6 - 60%" xfId="496"/>
    <cellStyle name="Accent6_2006年33甘肃" xfId="497"/>
    <cellStyle name="args.style" xfId="8"/>
    <cellStyle name="Bad" xfId="498"/>
    <cellStyle name="Calc Currency (0)" xfId="499"/>
    <cellStyle name="Calc Currency (0) 2" xfId="112"/>
    <cellStyle name="Calc Currency (0)_Book1" xfId="503"/>
    <cellStyle name="Calc Currency (2)" xfId="504"/>
    <cellStyle name="Calc Percent (0)" xfId="110"/>
    <cellStyle name="Calc Percent (1)" xfId="13"/>
    <cellStyle name="Calc Percent (2)" xfId="227"/>
    <cellStyle name="Calc Units (0)" xfId="29"/>
    <cellStyle name="Calc Units (1)" xfId="506"/>
    <cellStyle name="Calc Units (2)" xfId="513"/>
    <cellStyle name="Calculation" xfId="514"/>
    <cellStyle name="category" xfId="168"/>
    <cellStyle name="Check Cell" xfId="515"/>
    <cellStyle name="Col Heads" xfId="516"/>
    <cellStyle name="Column_Title" xfId="190"/>
    <cellStyle name="Comma  - Style1" xfId="517"/>
    <cellStyle name="Comma  - Style2" xfId="480"/>
    <cellStyle name="Comma  - Style3" xfId="170"/>
    <cellStyle name="Comma  - Style4" xfId="518"/>
    <cellStyle name="Comma  - Style5" xfId="520"/>
    <cellStyle name="Comma  - Style6" xfId="521"/>
    <cellStyle name="Comma  - Style7" xfId="94"/>
    <cellStyle name="Comma  - Style8" xfId="155"/>
    <cellStyle name="Comma [0]" xfId="522"/>
    <cellStyle name="Comma [00]" xfId="523"/>
    <cellStyle name="comma zerodec" xfId="525"/>
    <cellStyle name="Comma,0" xfId="440"/>
    <cellStyle name="Comma,1" xfId="87"/>
    <cellStyle name="Comma,2" xfId="526"/>
    <cellStyle name="Comma[0]" xfId="527"/>
    <cellStyle name="Comma[2]" xfId="114"/>
    <cellStyle name="Comma_ SG&amp;A Bridge " xfId="529"/>
    <cellStyle name="comma-d" xfId="502"/>
    <cellStyle name="Copied" xfId="534"/>
    <cellStyle name="COST1" xfId="536"/>
    <cellStyle name="Currency [0]" xfId="45"/>
    <cellStyle name="Currency [00]" xfId="538"/>
    <cellStyle name="Currency$[0]" xfId="30"/>
    <cellStyle name="Currency$[2]" xfId="511"/>
    <cellStyle name="Currency,0" xfId="540"/>
    <cellStyle name="Currency,2" xfId="467"/>
    <cellStyle name="Currency\[0]" xfId="237"/>
    <cellStyle name="Currency_ SG&amp;A Bridge " xfId="541"/>
    <cellStyle name="Currency1" xfId="457"/>
    <cellStyle name="Date" xfId="528"/>
    <cellStyle name="Date Short" xfId="542"/>
    <cellStyle name="DATE_Book1" xfId="524"/>
    <cellStyle name="Dollar (zero dec)" xfId="543"/>
    <cellStyle name="DOLLARS" xfId="544"/>
    <cellStyle name="Enter Currency (0)" xfId="501"/>
    <cellStyle name="Enter Currency (2)" xfId="546"/>
    <cellStyle name="Enter Units (0)" xfId="48"/>
    <cellStyle name="Enter Units (1)" xfId="547"/>
    <cellStyle name="Enter Units (2)" xfId="212"/>
    <cellStyle name="Entered" xfId="26"/>
    <cellStyle name="entry" xfId="24"/>
    <cellStyle name="entry box" xfId="548"/>
    <cellStyle name="Euro" xfId="550"/>
    <cellStyle name="Explanatory Text" xfId="551"/>
    <cellStyle name="EY House" xfId="253"/>
    <cellStyle name="e鯪9Y_x000b_" xfId="296"/>
    <cellStyle name="e鯪9Y_x000b_ 2" xfId="552"/>
    <cellStyle name="F2" xfId="79"/>
    <cellStyle name="F3" xfId="84"/>
    <cellStyle name="F4" xfId="401"/>
    <cellStyle name="F5" xfId="228"/>
    <cellStyle name="F6" xfId="234"/>
    <cellStyle name="F7" xfId="240"/>
    <cellStyle name="F8" xfId="246"/>
    <cellStyle name="Fixed" xfId="553"/>
    <cellStyle name="Followed Hyperlink_8-邢台折~3" xfId="125"/>
    <cellStyle name="gcd" xfId="363"/>
    <cellStyle name="Good" xfId="454"/>
    <cellStyle name="Grey" xfId="191"/>
    <cellStyle name="HEADER" xfId="554"/>
    <cellStyle name="Header1" xfId="486"/>
    <cellStyle name="Header2" xfId="555"/>
    <cellStyle name="Heading" xfId="6"/>
    <cellStyle name="Heading 1" xfId="241"/>
    <cellStyle name="Heading 2" xfId="247"/>
    <cellStyle name="Heading 3" xfId="54"/>
    <cellStyle name="Heading 4" xfId="459"/>
    <cellStyle name="HEADING1" xfId="556"/>
    <cellStyle name="HEADING2" xfId="557"/>
    <cellStyle name="Hyperlink_8-邢台折~3" xfId="559"/>
    <cellStyle name="Input" xfId="41"/>
    <cellStyle name="Input [yellow]" xfId="561"/>
    <cellStyle name="Input Cells" xfId="301"/>
    <cellStyle name="Input Cells 2" xfId="298"/>
    <cellStyle name="Input Cells_Book1" xfId="393"/>
    <cellStyle name="KPMG Heading 1" xfId="562"/>
    <cellStyle name="KPMG Heading 2" xfId="558"/>
    <cellStyle name="KPMG Heading 3" xfId="138"/>
    <cellStyle name="KPMG Heading 4" xfId="563"/>
    <cellStyle name="KPMG Normal" xfId="451"/>
    <cellStyle name="KPMG Normal Text" xfId="565"/>
    <cellStyle name="left" xfId="567"/>
    <cellStyle name="Link Currency (0)" xfId="142"/>
    <cellStyle name="Link Currency (2)" xfId="568"/>
    <cellStyle name="Link Units (0)" xfId="57"/>
    <cellStyle name="Link Units (1)" xfId="43"/>
    <cellStyle name="Link Units (2)" xfId="570"/>
    <cellStyle name="Linked Cell" xfId="238"/>
    <cellStyle name="Linked Cells" xfId="571"/>
    <cellStyle name="Linked Cells 2" xfId="318"/>
    <cellStyle name="Linked Cells_Book1" xfId="126"/>
    <cellStyle name="Millares [0]_96 Risk" xfId="573"/>
    <cellStyle name="Millares_96 Risk" xfId="148"/>
    <cellStyle name="Milliers [0]_!!!GO" xfId="574"/>
    <cellStyle name="Milliers_!!!GO" xfId="478"/>
    <cellStyle name="Model" xfId="575"/>
    <cellStyle name="Moneda [0]_96 Risk" xfId="537"/>
    <cellStyle name="Moneda_96 Risk" xfId="576"/>
    <cellStyle name="Monétaire [0]_!!!GO" xfId="415"/>
    <cellStyle name="Monétaire_!!!GO" xfId="343"/>
    <cellStyle name="Mon閠aire [0]_!!!GO" xfId="482"/>
    <cellStyle name="Mon閠aire_!!!GO" xfId="413"/>
    <cellStyle name="Neutral" xfId="464"/>
    <cellStyle name="New Times Roman" xfId="577"/>
    <cellStyle name="no dec" xfId="579"/>
    <cellStyle name="Norma,_laroux_4_营业在建 (2)_E21" xfId="580"/>
    <cellStyle name="Normal - Style1" xfId="424"/>
    <cellStyle name="Normal_ SG&amp;A Bridge " xfId="582"/>
    <cellStyle name="Normalny_Arkusz1" xfId="7"/>
    <cellStyle name="Note" xfId="583"/>
    <cellStyle name="NUMBER" xfId="127"/>
    <cellStyle name="Output" xfId="584"/>
    <cellStyle name="Output Amounts" xfId="140"/>
    <cellStyle name="Output Line Items" xfId="64"/>
    <cellStyle name="PART NUMBER" xfId="585"/>
    <cellStyle name="per.style" xfId="396"/>
    <cellStyle name="Percent [0%]" xfId="586"/>
    <cellStyle name="Percent [0.00%]" xfId="587"/>
    <cellStyle name="Percent [0]" xfId="588"/>
    <cellStyle name="Percent [00]" xfId="590"/>
    <cellStyle name="Percent [2]" xfId="592"/>
    <cellStyle name="Percent[0]" xfId="509"/>
    <cellStyle name="Percent[2]" xfId="108"/>
    <cellStyle name="Percent_!!!GO" xfId="507"/>
    <cellStyle name="Percent1" xfId="581"/>
    <cellStyle name="Pourcentage_pldt" xfId="594"/>
    <cellStyle name="Prefilled" xfId="595"/>
    <cellStyle name="PrePop Currency (0)" xfId="597"/>
    <cellStyle name="PrePop Currency (2)" xfId="208"/>
    <cellStyle name="PrePop Units (0)" xfId="88"/>
    <cellStyle name="PrePop Units (1)" xfId="27"/>
    <cellStyle name="PrePop Units (2)" xfId="599"/>
    <cellStyle name="price" xfId="374"/>
    <cellStyle name="pricing" xfId="349"/>
    <cellStyle name="PSChar" xfId="69"/>
    <cellStyle name="PSDate" xfId="600"/>
    <cellStyle name="PSDec" xfId="601"/>
    <cellStyle name="PSHeading" xfId="602"/>
    <cellStyle name="PSInt" xfId="603"/>
    <cellStyle name="PSSpacer" xfId="604"/>
    <cellStyle name="revised" xfId="605"/>
    <cellStyle name="RevList" xfId="607"/>
    <cellStyle name="RevList 2" xfId="608"/>
    <cellStyle name="RowLevel_0" xfId="611"/>
    <cellStyle name="section" xfId="613"/>
    <cellStyle name="SOR" xfId="614"/>
    <cellStyle name="sstot" xfId="615"/>
    <cellStyle name="Standard_AREAS" xfId="616"/>
    <cellStyle name="style" xfId="618"/>
    <cellStyle name="style1" xfId="621"/>
    <cellStyle name="style2" xfId="106"/>
    <cellStyle name="subhead" xfId="622"/>
    <cellStyle name="Subtotal" xfId="623"/>
    <cellStyle name="summary" xfId="624"/>
    <cellStyle name="t" xfId="625"/>
    <cellStyle name="t]_x000d__x000a_color schemes=默认 Windows_x000d__x000a__x000d__x000a_[color schemes]_x000d__x000a_Arizona=804000,FFFFFF,FFFFFF,0,FFFFFF,0,808040,C0C0C0,FFFFF" xfId="593"/>
    <cellStyle name="t_HVAC Equipment (3)" xfId="627"/>
    <cellStyle name="Text Indent A" xfId="628"/>
    <cellStyle name="Text Indent B" xfId="629"/>
    <cellStyle name="Text Indent C" xfId="632"/>
    <cellStyle name="Thousands" xfId="633"/>
    <cellStyle name="TIME" xfId="181"/>
    <cellStyle name="title" xfId="634"/>
    <cellStyle name="Total" xfId="635"/>
    <cellStyle name="Unprotect" xfId="637"/>
    <cellStyle name="Warning Text" xfId="638"/>
    <cellStyle name="wrap" xfId="258"/>
    <cellStyle name="パーセント_laroux" xfId="639"/>
    <cellStyle name="_PLDT" xfId="640"/>
    <cellStyle name="_Total (2)" xfId="641"/>
    <cellStyle name="だ[0]_PLDT" xfId="642"/>
    <cellStyle name="だ_PLDT" xfId="643"/>
    <cellStyle name="だ[0]_Total (2)" xfId="644"/>
    <cellStyle name="だ_Total (2)" xfId="645"/>
    <cellStyle name="む|靃0]_Revenuesy Lr L" xfId="646"/>
    <cellStyle name="む|靇Revenuenuesy L" xfId="647"/>
    <cellStyle name="啊" xfId="649"/>
    <cellStyle name="百分比 2" xfId="651"/>
    <cellStyle name="百分比 2 2" xfId="652"/>
    <cellStyle name="百分比 2 2 2" xfId="653"/>
    <cellStyle name="百分比 2 3" xfId="655"/>
    <cellStyle name="百分比 2 3 2" xfId="656"/>
    <cellStyle name="百分比 2 4" xfId="657"/>
    <cellStyle name="百分比 2 4 2" xfId="658"/>
    <cellStyle name="百分比 2 5" xfId="659"/>
    <cellStyle name="百分比 2 5 2" xfId="660"/>
    <cellStyle name="百分比 2 6" xfId="661"/>
    <cellStyle name="百分比 3" xfId="663"/>
    <cellStyle name="百分比 3 2" xfId="664"/>
    <cellStyle name="百分比 4" xfId="665"/>
    <cellStyle name="百分比 4 2" xfId="666"/>
    <cellStyle name="百分比 4_Book1" xfId="667"/>
    <cellStyle name="百分比 5" xfId="669"/>
    <cellStyle name="百分比 5 2" xfId="187"/>
    <cellStyle name="百分比 6" xfId="670"/>
    <cellStyle name="百分比 6 2" xfId="672"/>
    <cellStyle name="百分比 7" xfId="673"/>
    <cellStyle name="捠壿 [0.00]_Region Orders (2)" xfId="104"/>
    <cellStyle name="捠壿_Region Orders (2)" xfId="674"/>
    <cellStyle name="備註" xfId="675"/>
    <cellStyle name="编号" xfId="677"/>
    <cellStyle name="标题 1 2" xfId="678"/>
    <cellStyle name="标题 1 3" xfId="679"/>
    <cellStyle name="标题 2 2" xfId="189"/>
    <cellStyle name="标题 2 3" xfId="681"/>
    <cellStyle name="标题 3 2" xfId="682"/>
    <cellStyle name="标题 3 3" xfId="685"/>
    <cellStyle name="标题 4 2" xfId="686"/>
    <cellStyle name="标题 4 3" xfId="688"/>
    <cellStyle name="标题 5" xfId="691"/>
    <cellStyle name="标题 6" xfId="591"/>
    <cellStyle name="标题1" xfId="693"/>
    <cellStyle name="標題" xfId="696"/>
    <cellStyle name="標題 1" xfId="390"/>
    <cellStyle name="標題 2" xfId="698"/>
    <cellStyle name="標題 3" xfId="700"/>
    <cellStyle name="標題 4" xfId="702"/>
    <cellStyle name="標準_1.中国建行主要会表格式" xfId="332"/>
    <cellStyle name="表标题" xfId="704"/>
    <cellStyle name="表标题 2" xfId="705"/>
    <cellStyle name="表标题_Book1" xfId="173"/>
    <cellStyle name="部门" xfId="706"/>
    <cellStyle name="差 2" xfId="708"/>
    <cellStyle name="差 3" xfId="386"/>
    <cellStyle name="差_（定）2013年全省对账总表3.20" xfId="198"/>
    <cellStyle name="差_~4190974" xfId="709"/>
    <cellStyle name="差_~5676413" xfId="710"/>
    <cellStyle name="差_【表7-10明细表 汉口银行】" xfId="711"/>
    <cellStyle name="差_00省级(打印)" xfId="712"/>
    <cellStyle name="差_00省级(定稿)" xfId="713"/>
    <cellStyle name="差_03昭通" xfId="714"/>
    <cellStyle name="差_0502通海县" xfId="715"/>
    <cellStyle name="差_05潍坊" xfId="470"/>
    <cellStyle name="差_05玉溪" xfId="630"/>
    <cellStyle name="差_0605石屏县" xfId="560"/>
    <cellStyle name="差_0605石屏县_财力性转移支付2010年预算参考数" xfId="512"/>
    <cellStyle name="差_07临沂" xfId="716"/>
    <cellStyle name="差_09黑龙江" xfId="717"/>
    <cellStyle name="差_09黑龙江_财力性转移支付2010年预算参考数" xfId="718"/>
    <cellStyle name="差_1" xfId="719"/>
    <cellStyle name="差_1_财力性转移支付2010年预算参考数" xfId="720"/>
    <cellStyle name="差_1003牟定县" xfId="721"/>
    <cellStyle name="差_1110洱源县" xfId="722"/>
    <cellStyle name="差_1110洱源县_财力性转移支付2010年预算参考数" xfId="723"/>
    <cellStyle name="差_11大理" xfId="724"/>
    <cellStyle name="差_11大理_财力性转移支付2010年预算参考数" xfId="725"/>
    <cellStyle name="差_12滨州" xfId="726"/>
    <cellStyle name="差_12滨州_财力性转移支付2010年预算参考数" xfId="727"/>
    <cellStyle name="差_14安徽" xfId="728"/>
    <cellStyle name="差_14安徽_财力性转移支付2010年预算参考数" xfId="694"/>
    <cellStyle name="差_2" xfId="729"/>
    <cellStyle name="差_2、土地面积、人口、粮食产量基本情况" xfId="730"/>
    <cellStyle name="差_2_财力性转移支付2010年预算参考数" xfId="80"/>
    <cellStyle name="差_2006年22湖南" xfId="732"/>
    <cellStyle name="差_2006年22湖南_财力性转移支付2010年预算参考数" xfId="654"/>
    <cellStyle name="差_2006年27重庆" xfId="733"/>
    <cellStyle name="差_2006年27重庆_财力性转移支付2010年预算参考数" xfId="734"/>
    <cellStyle name="差_2006年28四川" xfId="735"/>
    <cellStyle name="差_2006年28四川_财力性转移支付2010年预算参考数" xfId="280"/>
    <cellStyle name="差_2006年30云南" xfId="323"/>
    <cellStyle name="差_2006年33甘肃" xfId="650"/>
    <cellStyle name="差_2006年34青海" xfId="737"/>
    <cellStyle name="差_2006年34青海_财力性转移支付2010年预算参考数" xfId="738"/>
    <cellStyle name="差_2006年分析表" xfId="739"/>
    <cellStyle name="差_2006年基础数据" xfId="474"/>
    <cellStyle name="差_2006年全省财力计算表（中央、决算）" xfId="741"/>
    <cellStyle name="差_2006年水利统计指标统计表" xfId="742"/>
    <cellStyle name="差_2006年水利统计指标统计表_财力性转移支付2010年预算参考数" xfId="315"/>
    <cellStyle name="差_2006年在职人员情况" xfId="743"/>
    <cellStyle name="差_2007年检察院案件数" xfId="366"/>
    <cellStyle name="差_2007年可用财力" xfId="128"/>
    <cellStyle name="差_2007年人员分部门统计表" xfId="744"/>
    <cellStyle name="差_2007年收支情况及2008年收支预计表(汇总表)" xfId="169"/>
    <cellStyle name="差_2007年收支情况及2008年收支预计表(汇总表)_财力性转移支付2010年预算参考数" xfId="745"/>
    <cellStyle name="差_2007年一般预算支出剔除" xfId="748"/>
    <cellStyle name="差_2007年一般预算支出剔除_财力性转移支付2010年预算参考数" xfId="749"/>
    <cellStyle name="差_2007年政法部门业务指标" xfId="750"/>
    <cellStyle name="差_2007一般预算支出口径剔除表" xfId="753"/>
    <cellStyle name="差_2007一般预算支出口径剔除表_财力性转移支付2010年预算参考数" xfId="754"/>
    <cellStyle name="差_2008计算资料（8月5）" xfId="134"/>
    <cellStyle name="差_2008年全省汇总收支计算表" xfId="266"/>
    <cellStyle name="差_2008年全省汇总收支计算表_财力性转移支付2010年预算参考数" xfId="755"/>
    <cellStyle name="差_2008年县级公安保障标准落实奖励经费分配测算" xfId="612"/>
    <cellStyle name="差_2008年一般预算支出预计" xfId="756"/>
    <cellStyle name="差_2008年预计支出与2007年对比" xfId="757"/>
    <cellStyle name="差_2008年支出调整" xfId="759"/>
    <cellStyle name="差_2008年支出调整_财力性转移支付2010年预算参考数" xfId="760"/>
    <cellStyle name="差_2008年支出核定" xfId="758"/>
    <cellStyle name="差_2008云南省分县市中小学教职工统计表（教育厅提供）" xfId="402"/>
    <cellStyle name="差_2009年一般性转移支付标准工资" xfId="761"/>
    <cellStyle name="差_2009年一般性转移支付标准工资_~4190974" xfId="762"/>
    <cellStyle name="差_2009年一般性转移支付标准工资_~5676413" xfId="535"/>
    <cellStyle name="差_2009年一般性转移支付标准工资_不用软件计算9.1不考虑经费管理评价xl" xfId="178"/>
    <cellStyle name="差_2009年一般性转移支付标准工资_地方配套按人均增幅控制8.30xl" xfId="764"/>
    <cellStyle name="差_2009年一般性转移支付标准工资_地方配套按人均增幅控制8.30一般预算平均增幅、人均可用财力平均增幅两次控制、社会治安系数调整、案件数调整xl" xfId="765"/>
    <cellStyle name="差_2009年一般性转移支付标准工资_地方配套按人均增幅控制8.31（调整结案率后）xl" xfId="766"/>
    <cellStyle name="差_2009年一般性转移支付标准工资_奖励补助测算5.22测试" xfId="767"/>
    <cellStyle name="差_2009年一般性转移支付标准工资_奖励补助测算5.23新" xfId="768"/>
    <cellStyle name="差_2009年一般性转移支付标准工资_奖励补助测算5.24冯铸" xfId="769"/>
    <cellStyle name="差_2009年一般性转移支付标准工资_奖励补助测算7.23" xfId="770"/>
    <cellStyle name="差_2009年一般性转移支付标准工资_奖励补助测算7.25" xfId="771"/>
    <cellStyle name="差_2009年一般性转移支付标准工资_奖励补助测算7.25 (version 1) (version 1)" xfId="95"/>
    <cellStyle name="差_2012年部分市县项目资金（分市县发）" xfId="772"/>
    <cellStyle name="差_2012年县级基本财力保障机制测算数据20120526旧转移支付系数" xfId="252"/>
    <cellStyle name="差_2015年一般性转移支付（4.25）" xfId="773"/>
    <cellStyle name="差_20河南" xfId="775"/>
    <cellStyle name="差_20河南_财力性转移支付2010年预算参考数" xfId="776"/>
    <cellStyle name="差_22湖南" xfId="777"/>
    <cellStyle name="差_22湖南_财力性转移支付2010年预算参考数" xfId="779"/>
    <cellStyle name="差_27重庆" xfId="780"/>
    <cellStyle name="差_27重庆_财力性转移支付2010年预算参考数" xfId="782"/>
    <cellStyle name="差_28四川" xfId="783"/>
    <cellStyle name="差_28四川_财力性转移支付2010年预算参考数" xfId="784"/>
    <cellStyle name="差_30云南" xfId="785"/>
    <cellStyle name="差_30云南_1" xfId="5"/>
    <cellStyle name="差_30云南_1_财力性转移支付2010年预算参考数" xfId="9"/>
    <cellStyle name="差_33甘肃" xfId="786"/>
    <cellStyle name="差_34青海" xfId="788"/>
    <cellStyle name="差_34青海_1" xfId="790"/>
    <cellStyle name="差_34青海_1_财力性转移支付2010年预算参考数" xfId="791"/>
    <cellStyle name="差_34青海_财力性转移支付2010年预算参考数" xfId="792"/>
    <cellStyle name="差_530623_2006年县级财政报表附表" xfId="795"/>
    <cellStyle name="差_530629_2006年县级财政报表附表" xfId="796"/>
    <cellStyle name="差_5334_2006年迪庆县级财政报表附表" xfId="798"/>
    <cellStyle name="差_Book1" xfId="799"/>
    <cellStyle name="差_Book1_1" xfId="801"/>
    <cellStyle name="差_Book1_2" xfId="802"/>
    <cellStyle name="差_Book1_Book1" xfId="804"/>
    <cellStyle name="差_Book1_财力性转移支付2010年预算参考数" xfId="805"/>
    <cellStyle name="差_Book2" xfId="47"/>
    <cellStyle name="差_Book2_财力性转移支付2010年预算参考数" xfId="806"/>
    <cellStyle name="差_gdp" xfId="1"/>
    <cellStyle name="差_M01-2(州市补助收入)" xfId="808"/>
    <cellStyle name="差_M03" xfId="809"/>
    <cellStyle name="差_安徽 缺口县区测算(地方填报)1" xfId="810"/>
    <cellStyle name="差_安徽 缺口县区测算(地方填报)1_财力性转移支付2010年预算参考数" xfId="23"/>
    <cellStyle name="差_不含人员经费系数" xfId="811"/>
    <cellStyle name="差_不含人员经费系数_财力性转移支付2010年预算参考数" xfId="118"/>
    <cellStyle name="差_不用软件计算9.1不考虑经费管理评价xl" xfId="812"/>
    <cellStyle name="差_财力差异计算表(不含非农业区)" xfId="813"/>
    <cellStyle name="差_财政供养人员" xfId="814"/>
    <cellStyle name="差_财政供养人员_财力性转移支付2010年预算参考数" xfId="815"/>
    <cellStyle name="差_财政支出对上级的依赖程度" xfId="816"/>
    <cellStyle name="差_测算结果" xfId="818"/>
    <cellStyle name="差_测算结果_财力性转移支付2010年预算参考数" xfId="36"/>
    <cellStyle name="差_测算结果汇总" xfId="819"/>
    <cellStyle name="差_测算结果汇总_财力性转移支付2010年预算参考数" xfId="31"/>
    <cellStyle name="差_成本差异系数" xfId="774"/>
    <cellStyle name="差_成本差异系数（含人口规模）" xfId="820"/>
    <cellStyle name="差_成本差异系数（含人口规模）_财力性转移支付2010年预算参考数" xfId="821"/>
    <cellStyle name="差_成本差异系数_财力性转移支付2010年预算参考数" xfId="822"/>
    <cellStyle name="差_城建部门" xfId="823"/>
    <cellStyle name="差_地方配套按人均增幅控制8.30xl" xfId="824"/>
    <cellStyle name="差_地方配套按人均增幅控制8.30一般预算平均增幅、人均可用财力平均增幅两次控制、社会治安系数调整、案件数调整xl" xfId="825"/>
    <cellStyle name="差_地方配套按人均增幅控制8.31（调整结案率后）xl" xfId="826"/>
    <cellStyle name="差_第五部分(才淼、饶永宏）" xfId="827"/>
    <cellStyle name="差_第一部分：综合全" xfId="828"/>
    <cellStyle name="差_对口支援新疆资金规模测算表20100106" xfId="829"/>
    <cellStyle name="差_对口支援新疆资金规模测算表20100113" xfId="830"/>
    <cellStyle name="差_分析缺口率" xfId="831"/>
    <cellStyle name="差_分析缺口率_财力性转移支付2010年预算参考数" xfId="832"/>
    <cellStyle name="差_分县成本差异系数" xfId="833"/>
    <cellStyle name="差_分县成本差异系数_不含人员经费系数" xfId="834"/>
    <cellStyle name="差_分县成本差异系数_不含人员经费系数_财力性转移支付2010年预算参考数" xfId="835"/>
    <cellStyle name="差_分县成本差异系数_财力性转移支付2010年预算参考数" xfId="836"/>
    <cellStyle name="差_分县成本差异系数_民生政策最低支出需求" xfId="837"/>
    <cellStyle name="差_分县成本差异系数_民生政策最低支出需求_财力性转移支付2010年预算参考数" xfId="838"/>
    <cellStyle name="差_附表" xfId="839"/>
    <cellStyle name="差_附表_财力性转移支付2010年预算参考数" xfId="840"/>
    <cellStyle name="差_阜阳市颍州区 2011年转贷政府债券使用情况表" xfId="842"/>
    <cellStyle name="差_副本73283696546880457822010-04-29" xfId="843"/>
    <cellStyle name="差_副本73283696546880457822010-04-29 2" xfId="844"/>
    <cellStyle name="差_高中教师人数（教育厅1.6日提供）" xfId="845"/>
    <cellStyle name="差_河南 缺口县区测算(地方填报)" xfId="864"/>
    <cellStyle name="差_河南 缺口县区测算(地方填报)_财力性转移支付2010年预算参考数" xfId="865"/>
    <cellStyle name="差_河南 缺口县区测算(地方填报白)" xfId="866"/>
    <cellStyle name="差_河南 缺口县区测算(地方填报白)_财力性转移支付2010年预算参考数" xfId="867"/>
    <cellStyle name="差_核定人数对比" xfId="869"/>
    <cellStyle name="差_核定人数对比_财力性转移支付2010年预算参考数" xfId="870"/>
    <cellStyle name="差_核定人数下发表" xfId="871"/>
    <cellStyle name="差_核定人数下发表_财力性转移支付2010年预算参考数" xfId="872"/>
    <cellStyle name="差_汇总" xfId="873"/>
    <cellStyle name="差_汇总_财力性转移支付2010年预算参考数" xfId="609"/>
    <cellStyle name="差_汇总表" xfId="874"/>
    <cellStyle name="差_汇总表_财力性转移支付2010年预算参考数" xfId="875"/>
    <cellStyle name="差_汇总表4" xfId="876"/>
    <cellStyle name="差_汇总表4_财力性转移支付2010年预算参考数" xfId="877"/>
    <cellStyle name="差_汇总-县级财政报表附表" xfId="878"/>
    <cellStyle name="差_基础数据分析" xfId="879"/>
    <cellStyle name="差_检验表" xfId="880"/>
    <cellStyle name="差_检验表（调整后）" xfId="881"/>
    <cellStyle name="差_奖励补助测算5.22测试" xfId="883"/>
    <cellStyle name="差_奖励补助测算5.23新" xfId="884"/>
    <cellStyle name="差_奖励补助测算5.24冯铸" xfId="886"/>
    <cellStyle name="差_奖励补助测算7.23" xfId="888"/>
    <cellStyle name="差_奖励补助测算7.25" xfId="889"/>
    <cellStyle name="差_奖励补助测算7.25 (version 1) (version 1)" xfId="890"/>
    <cellStyle name="差_教师绩效工资测算表（离退休按各地上报数测算）2009年1月1日" xfId="751"/>
    <cellStyle name="差_教育(按照总人口测算）—20080416" xfId="891"/>
    <cellStyle name="差_教育(按照总人口测算）—20080416_不含人员经费系数" xfId="892"/>
    <cellStyle name="差_教育(按照总人口测算）—20080416_不含人员经费系数_财力性转移支付2010年预算参考数" xfId="67"/>
    <cellStyle name="差_教育(按照总人口测算）—20080416_财力性转移支付2010年预算参考数" xfId="569"/>
    <cellStyle name="差_教育(按照总人口测算）—20080416_民生政策最低支出需求" xfId="893"/>
    <cellStyle name="差_教育(按照总人口测算）—20080416_民生政策最低支出需求_财力性转移支付2010年预算参考数" xfId="894"/>
    <cellStyle name="差_教育(按照总人口测算）—20080416_县市旗测算-新科目（含人口规模效应）" xfId="896"/>
    <cellStyle name="差_教育(按照总人口测算）—20080416_县市旗测算-新科目（含人口规模效应）_财力性转移支付2010年预算参考数" xfId="53"/>
    <cellStyle name="差_教育厅提供义务教育及高中教师人数（2009年1月6日）" xfId="897"/>
    <cellStyle name="差_历年教师人数" xfId="898"/>
    <cellStyle name="差_丽江汇总" xfId="899"/>
    <cellStyle name="差_民生政策最低支出需求" xfId="900"/>
    <cellStyle name="差_民生政策最低支出需求_财力性转移支付2010年预算参考数" xfId="901"/>
    <cellStyle name="差_农林水和城市维护标准支出20080505－县区合计" xfId="902"/>
    <cellStyle name="差_农林水和城市维护标准支出20080505－县区合计_不含人员经费系数" xfId="903"/>
    <cellStyle name="差_农林水和城市维护标准支出20080505－县区合计_不含人员经费系数_财力性转移支付2010年预算参考数" xfId="905"/>
    <cellStyle name="差_农林水和城市维护标准支出20080505－县区合计_财力性转移支付2010年预算参考数" xfId="33"/>
    <cellStyle name="差_农林水和城市维护标准支出20080505－县区合计_民生政策最低支出需求" xfId="907"/>
    <cellStyle name="差_农林水和城市维护标准支出20080505－县区合计_民生政策最低支出需求_财力性转移支付2010年预算参考数" xfId="909"/>
    <cellStyle name="差_农林水和城市维护标准支出20080505－县区合计_县市旗测算-新科目（含人口规模效应）" xfId="683"/>
    <cellStyle name="差_农林水和城市维护标准支出20080505－县区合计_县市旗测算-新科目（含人口规模效应）_财力性转移支付2010年预算参考数" xfId="910"/>
    <cellStyle name="差_平邑" xfId="911"/>
    <cellStyle name="差_平邑_财力性转移支付2010年预算参考数" xfId="49"/>
    <cellStyle name="差_其他部门(按照总人口测算）—20080416" xfId="912"/>
    <cellStyle name="差_其他部门(按照总人口测算）—20080416_不含人员经费系数" xfId="913"/>
    <cellStyle name="差_其他部门(按照总人口测算）—20080416_不含人员经费系数_财力性转移支付2010年预算参考数" xfId="915"/>
    <cellStyle name="差_其他部门(按照总人口测算）—20080416_财力性转移支付2010年预算参考数" xfId="916"/>
    <cellStyle name="差_其他部门(按照总人口测算）—20080416_民生政策最低支出需求" xfId="917"/>
    <cellStyle name="差_其他部门(按照总人口测算）—20080416_民生政策最低支出需求_财力性转移支付2010年预算参考数" xfId="918"/>
    <cellStyle name="差_其他部门(按照总人口测算）—20080416_县市旗测算-新科目（含人口规模效应）" xfId="919"/>
    <cellStyle name="差_其他部门(按照总人口测算）—20080416_县市旗测算-新科目（含人口规模效应）_财力性转移支付2010年预算参考数" xfId="920"/>
    <cellStyle name="差_青海 缺口县区测算(地方填报)" xfId="921"/>
    <cellStyle name="差_青海 缺口县区测算(地方填报)_财力性转移支付2010年预算参考数" xfId="922"/>
    <cellStyle name="差_缺口县区测算" xfId="923"/>
    <cellStyle name="差_缺口县区测算（11.13）" xfId="924"/>
    <cellStyle name="差_缺口县区测算（11.13）_财力性转移支付2010年预算参考数" xfId="925"/>
    <cellStyle name="差_缺口县区测算(按2007支出增长25%测算)" xfId="926"/>
    <cellStyle name="差_缺口县区测算(按2007支出增长25%测算)_财力性转移支付2010年预算参考数" xfId="927"/>
    <cellStyle name="差_缺口县区测算(按核定人数)" xfId="928"/>
    <cellStyle name="差_缺口县区测算(按核定人数)_财力性转移支付2010年预算参考数" xfId="929"/>
    <cellStyle name="差_缺口县区测算(财政部标准)" xfId="930"/>
    <cellStyle name="差_缺口县区测算(财政部标准)_财力性转移支付2010年预算参考数" xfId="931"/>
    <cellStyle name="差_缺口县区测算_财力性转移支付2010年预算参考数" xfId="932"/>
    <cellStyle name="差_缺口消化情况" xfId="933"/>
    <cellStyle name="差_人员工资和公用经费" xfId="935"/>
    <cellStyle name="差_人员工资和公用经费_财力性转移支付2010年预算参考数" xfId="937"/>
    <cellStyle name="差_人员工资和公用经费2" xfId="938"/>
    <cellStyle name="差_人员工资和公用经费2_财力性转移支付2010年预算参考数" xfId="939"/>
    <cellStyle name="差_人员工资和公用经费3" xfId="940"/>
    <cellStyle name="差_人员工资和公用经费3_财力性转移支付2010年预算参考数" xfId="941"/>
    <cellStyle name="差_三季度－表二" xfId="942"/>
    <cellStyle name="差_山东省民生支出标准" xfId="943"/>
    <cellStyle name="差_山东省民生支出标准_财力性转移支付2010年预算参考数" xfId="944"/>
    <cellStyle name="差_市辖区测算20080510" xfId="293"/>
    <cellStyle name="差_市辖区测算20080510_不含人员经费系数" xfId="589"/>
    <cellStyle name="差_市辖区测算20080510_不含人员经费系数_财力性转移支付2010年预算参考数" xfId="945"/>
    <cellStyle name="差_市辖区测算20080510_财力性转移支付2010年预算参考数" xfId="946"/>
    <cellStyle name="差_市辖区测算20080510_民生政策最低支出需求" xfId="947"/>
    <cellStyle name="差_市辖区测算20080510_民生政策最低支出需求_财力性转移支付2010年预算参考数" xfId="948"/>
    <cellStyle name="差_市辖区测算20080510_县市旗测算-新科目（含人口规模效应）" xfId="949"/>
    <cellStyle name="差_市辖区测算20080510_县市旗测算-新科目（含人口规模效应）_财力性转移支付2010年预算参考数" xfId="950"/>
    <cellStyle name="差_市辖区测算-新科目（20080626）" xfId="951"/>
    <cellStyle name="差_市辖区测算-新科目（20080626）_不含人员经费系数" xfId="952"/>
    <cellStyle name="差_市辖区测算-新科目（20080626）_不含人员经费系数_财力性转移支付2010年预算参考数" xfId="953"/>
    <cellStyle name="差_市辖区测算-新科目（20080626）_财力性转移支付2010年预算参考数" xfId="357"/>
    <cellStyle name="差_市辖区测算-新科目（20080626）_民生政策最低支出需求" xfId="955"/>
    <cellStyle name="差_市辖区测算-新科目（20080626）_民生政策最低支出需求_财力性转移支付2010年预算参考数" xfId="956"/>
    <cellStyle name="差_市辖区测算-新科目（20080626）_县市旗测算-新科目（含人口规模效应）" xfId="957"/>
    <cellStyle name="差_市辖区测算-新科目（20080626）_县市旗测算-新科目（含人口规模效应）_财力性转移支付2010年预算参考数" xfId="209"/>
    <cellStyle name="差_同德" xfId="707"/>
    <cellStyle name="差_同德_财力性转移支付2010年预算参考数" xfId="958"/>
    <cellStyle name="差_危改资金测算" xfId="731"/>
    <cellStyle name="差_危改资金测算_财力性转移支付2010年预算参考数" xfId="354"/>
    <cellStyle name="差_卫生(按照总人口测算）—20080416" xfId="959"/>
    <cellStyle name="差_卫生(按照总人口测算）—20080416_不含人员经费系数" xfId="960"/>
    <cellStyle name="差_卫生(按照总人口测算）—20080416_不含人员经费系数_财力性转移支付2010年预算参考数" xfId="961"/>
    <cellStyle name="差_卫生(按照总人口测算）—20080416_财力性转移支付2010年预算参考数" xfId="962"/>
    <cellStyle name="差_卫生(按照总人口测算）—20080416_民生政策最低支出需求" xfId="963"/>
    <cellStyle name="差_卫生(按照总人口测算）—20080416_民生政策最低支出需求_财力性转移支付2010年预算参考数" xfId="965"/>
    <cellStyle name="差_卫生(按照总人口测算）—20080416_县市旗测算-新科目（含人口规模效应）" xfId="967"/>
    <cellStyle name="差_卫生(按照总人口测算）—20080416_县市旗测算-新科目（含人口规模效应）_财力性转移支付2010年预算参考数" xfId="908"/>
    <cellStyle name="差_卫生部门" xfId="968"/>
    <cellStyle name="差_卫生部门_财力性转移支付2010年预算参考数" xfId="969"/>
    <cellStyle name="差_文体广播部门" xfId="970"/>
    <cellStyle name="差_文体广播事业(按照总人口测算）—20080416" xfId="342"/>
    <cellStyle name="差_文体广播事业(按照总人口测算）—20080416_不含人员经费系数" xfId="971"/>
    <cellStyle name="差_文体广播事业(按照总人口测算）—20080416_不含人员经费系数_财力性转移支付2010年预算参考数" xfId="662"/>
    <cellStyle name="差_文体广播事业(按照总人口测算）—20080416_财力性转移支付2010年预算参考数" xfId="972"/>
    <cellStyle name="差_文体广播事业(按照总人口测算）—20080416_民生政策最低支出需求" xfId="973"/>
    <cellStyle name="差_文体广播事业(按照总人口测算）—20080416_民生政策最低支出需求_财力性转移支付2010年预算参考数" xfId="974"/>
    <cellStyle name="差_文体广播事业(按照总人口测算）—20080416_县市旗测算-新科目（含人口规模效应）" xfId="975"/>
    <cellStyle name="差_文体广播事业(按照总人口测算）—20080416_县市旗测算-新科目（含人口规模效应）_财力性转移支付2010年预算参考数" xfId="976"/>
    <cellStyle name="差_下半年禁毒办案经费分配2544.3万元" xfId="977"/>
    <cellStyle name="差_下半年禁吸戒毒经费1000万元" xfId="978"/>
    <cellStyle name="差_县级公安机关公用经费标准奖励测算方案（定稿）" xfId="979"/>
    <cellStyle name="差_县级基础数据" xfId="981"/>
    <cellStyle name="差_县区合并测算20080421" xfId="982"/>
    <cellStyle name="差_县区合并测算20080421_不含人员经费系数" xfId="983"/>
    <cellStyle name="差_县区合并测算20080421_不含人员经费系数_财力性转移支付2010年预算参考数" xfId="984"/>
    <cellStyle name="差_县区合并测算20080421_财力性转移支付2010年预算参考数" xfId="985"/>
    <cellStyle name="差_县区合并测算20080421_民生政策最低支出需求" xfId="887"/>
    <cellStyle name="差_县区合并测算20080421_民生政策最低支出需求_财力性转移支付2010年预算参考数" xfId="987"/>
    <cellStyle name="差_县区合并测算20080421_县市旗测算-新科目（含人口规模效应）" xfId="988"/>
    <cellStyle name="差_县区合并测算20080421_县市旗测算-新科目（含人口规模效应）_财力性转移支付2010年预算参考数" xfId="392"/>
    <cellStyle name="差_县区合并测算20080423(按照各省比重）" xfId="990"/>
    <cellStyle name="差_县区合并测算20080423(按照各省比重）_不含人员经费系数" xfId="992"/>
    <cellStyle name="差_县区合并测算20080423(按照各省比重）_不含人员经费系数_财力性转移支付2010年预算参考数" xfId="993"/>
    <cellStyle name="差_县区合并测算20080423(按照各省比重）_财力性转移支付2010年预算参考数" xfId="994"/>
    <cellStyle name="差_县区合并测算20080423(按照各省比重）_民生政策最低支出需求" xfId="995"/>
    <cellStyle name="差_县区合并测算20080423(按照各省比重）_民生政策最低支出需求_财力性转移支付2010年预算参考数" xfId="996"/>
    <cellStyle name="差_县区合并测算20080423(按照各省比重）_县市旗测算-新科目（含人口规模效应）" xfId="997"/>
    <cellStyle name="差_县区合并测算20080423(按照各省比重）_县市旗测算-新科目（含人口规模效应）_财力性转移支付2010年预算参考数" xfId="998"/>
    <cellStyle name="差_县市旗测算20080508" xfId="1000"/>
    <cellStyle name="差_县市旗测算20080508_不含人员经费系数" xfId="143"/>
    <cellStyle name="差_县市旗测算20080508_不含人员经费系数_财力性转移支付2010年预算参考数" xfId="1001"/>
    <cellStyle name="差_县市旗测算20080508_财力性转移支付2010年预算参考数" xfId="1002"/>
    <cellStyle name="差_县市旗测算20080508_民生政策最低支出需求" xfId="1003"/>
    <cellStyle name="差_县市旗测算20080508_民生政策最低支出需求_财力性转移支付2010年预算参考数" xfId="483"/>
    <cellStyle name="差_县市旗测算20080508_县市旗测算-新科目（含人口规模效应）" xfId="1004"/>
    <cellStyle name="差_县市旗测算20080508_县市旗测算-新科目（含人口规模效应）_财力性转移支付2010年预算参考数" xfId="1005"/>
    <cellStyle name="差_县市旗测算-新科目（20080626）" xfId="1006"/>
    <cellStyle name="差_县市旗测算-新科目（20080626）_不含人员经费系数" xfId="59"/>
    <cellStyle name="差_县市旗测算-新科目（20080626）_不含人员经费系数_财力性转移支付2010年预算参考数" xfId="1008"/>
    <cellStyle name="差_县市旗测算-新科目（20080626）_财力性转移支付2010年预算参考数" xfId="1009"/>
    <cellStyle name="差_县市旗测算-新科目（20080626）_民生政策最低支出需求" xfId="1010"/>
    <cellStyle name="差_县市旗测算-新科目（20080626）_民生政策最低支出需求_财力性转移支付2010年预算参考数" xfId="817"/>
    <cellStyle name="差_县市旗测算-新科目（20080626）_县市旗测算-新科目（含人口规模效应）" xfId="1011"/>
    <cellStyle name="差_县市旗测算-新科目（20080626）_县市旗测算-新科目（含人口规模效应）_财力性转移支付2010年预算参考数" xfId="1012"/>
    <cellStyle name="差_县市旗测算-新科目（20080627）" xfId="123"/>
    <cellStyle name="差_县市旗测算-新科目（20080627）_不含人员经费系数" xfId="578"/>
    <cellStyle name="差_县市旗测算-新科目（20080627）_不含人员经费系数_财力性转移支付2010年预算参考数" xfId="1013"/>
    <cellStyle name="差_县市旗测算-新科目（20080627）_财力性转移支付2010年预算参考数" xfId="1014"/>
    <cellStyle name="差_县市旗测算-新科目（20080627）_民生政策最低支出需求" xfId="1015"/>
    <cellStyle name="差_县市旗测算-新科目（20080627）_民生政策最低支出需求_财力性转移支付2010年预算参考数" xfId="1016"/>
    <cellStyle name="差_县市旗测算-新科目（20080627）_县市旗测算-新科目（含人口规模效应）" xfId="1018"/>
    <cellStyle name="差_县市旗测算-新科目（20080627）_县市旗测算-新科目（含人口规模效应）_财力性转移支付2010年预算参考数" xfId="1019"/>
    <cellStyle name="差_行政(燃修费)" xfId="846"/>
    <cellStyle name="差_行政(燃修费)_不含人员经费系数" xfId="847"/>
    <cellStyle name="差_行政(燃修费)_不含人员经费系数_财力性转移支付2010年预算参考数" xfId="202"/>
    <cellStyle name="差_行政(燃修费)_财力性转移支付2010年预算参考数" xfId="344"/>
    <cellStyle name="差_行政(燃修费)_民生政策最低支出需求" xfId="77"/>
    <cellStyle name="差_行政(燃修费)_民生政策最低支出需求_财力性转移支付2010年预算参考数" xfId="848"/>
    <cellStyle name="差_行政(燃修费)_县市旗测算-新科目（含人口规模效应）" xfId="849"/>
    <cellStyle name="差_行政(燃修费)_县市旗测算-新科目（含人口规模效应）_财力性转移支付2010年预算参考数" xfId="850"/>
    <cellStyle name="差_行政（人员）" xfId="851"/>
    <cellStyle name="差_行政（人员）_不含人员经费系数" xfId="852"/>
    <cellStyle name="差_行政（人员）_不含人员经费系数_财力性转移支付2010年预算参考数" xfId="853"/>
    <cellStyle name="差_行政（人员）_财力性转移支付2010年预算参考数" xfId="854"/>
    <cellStyle name="差_行政（人员）_民生政策最低支出需求" xfId="855"/>
    <cellStyle name="差_行政（人员）_民生政策最低支出需求_财力性转移支付2010年预算参考数" xfId="856"/>
    <cellStyle name="差_行政（人员）_县市旗测算-新科目（含人口规模效应）" xfId="55"/>
    <cellStyle name="差_行政（人员）_县市旗测算-新科目（含人口规模效应）_财力性转移支付2010年预算参考数" xfId="857"/>
    <cellStyle name="差_行政公检法测算" xfId="185"/>
    <cellStyle name="差_行政公检法测算_不含人员经费系数" xfId="858"/>
    <cellStyle name="差_行政公检法测算_不含人员经费系数_财力性转移支付2010年预算参考数" xfId="859"/>
    <cellStyle name="差_行政公检法测算_财力性转移支付2010年预算参考数" xfId="519"/>
    <cellStyle name="差_行政公检法测算_民生政策最低支出需求" xfId="860"/>
    <cellStyle name="差_行政公检法测算_民生政策最低支出需求_财力性转移支付2010年预算参考数" xfId="862"/>
    <cellStyle name="差_行政公检法测算_县市旗测算-新科目（含人口规模效应）" xfId="76"/>
    <cellStyle name="差_行政公检法测算_县市旗测算-新科目（含人口规模效应）_财力性转移支付2010年预算参考数" xfId="863"/>
    <cellStyle name="差_业务工作量指标" xfId="130"/>
    <cellStyle name="差_一般预算支出口径剔除表" xfId="1020"/>
    <cellStyle name="差_一般预算支出口径剔除表_财力性转移支付2010年预算参考数" xfId="456"/>
    <cellStyle name="差_义务教育阶段教职工人数（教育厅提供最终）" xfId="841"/>
    <cellStyle name="差_云南 缺口县区测算(地方填报)" xfId="1021"/>
    <cellStyle name="差_云南 缺口县区测算(地方填报)_财力性转移支付2010年预算参考数" xfId="1022"/>
    <cellStyle name="差_云南农村义务教育统计表" xfId="1023"/>
    <cellStyle name="差_云南省2008年中小学教师人数统计表" xfId="1024"/>
    <cellStyle name="差_云南省2008年中小学教职工情况（教育厅提供20090101加工整理）" xfId="1025"/>
    <cellStyle name="差_云南省2008年转移支付测算——州市本级考核部分及政策性测算" xfId="1026"/>
    <cellStyle name="差_云南省2008年转移支付测算——州市本级考核部分及政策性测算_财力性转移支付2010年预算参考数" xfId="1027"/>
    <cellStyle name="差_政府投融资平台贷款情况季度监测表（新）" xfId="1028"/>
    <cellStyle name="差_指标四" xfId="1029"/>
    <cellStyle name="差_指标五" xfId="1030"/>
    <cellStyle name="差_重点民生支出需求测算表社保（农村低保）081112" xfId="1032"/>
    <cellStyle name="差_专项发文" xfId="1033"/>
    <cellStyle name="差_自行调整差异系数顺序" xfId="1034"/>
    <cellStyle name="差_自行调整差异系数顺序_财力性转移支付2010年预算参考数" xfId="1035"/>
    <cellStyle name="差_总人口" xfId="904"/>
    <cellStyle name="差_总人口_财力性转移支付2010年预算参考数" xfId="906"/>
    <cellStyle name="常规" xfId="0" builtinId="0"/>
    <cellStyle name="常规 10" xfId="453"/>
    <cellStyle name="常规 10 2" xfId="1036"/>
    <cellStyle name="常规 11" xfId="1038"/>
    <cellStyle name="常规 11 2" xfId="1040"/>
    <cellStyle name="常规 11 2 2" xfId="1041"/>
    <cellStyle name="常规 11 3" xfId="161"/>
    <cellStyle name="常规 11_01综合类2010" xfId="1042"/>
    <cellStyle name="常规 12" xfId="277"/>
    <cellStyle name="常规 13" xfId="1043"/>
    <cellStyle name="常规 14" xfId="1044"/>
    <cellStyle name="常规 15" xfId="1045"/>
    <cellStyle name="常规 16" xfId="1047"/>
    <cellStyle name="常规 17" xfId="1049"/>
    <cellStyle name="常规 17 4" xfId="1051"/>
    <cellStyle name="常规 18" xfId="619"/>
    <cellStyle name="常规 19" xfId="1052"/>
    <cellStyle name="常规 2" xfId="1054"/>
    <cellStyle name="常规 2 2" xfId="1055"/>
    <cellStyle name="常规 2 2 2" xfId="1056"/>
    <cellStyle name="常规 2 2_Book1" xfId="73"/>
    <cellStyle name="常规 2 3" xfId="1057"/>
    <cellStyle name="常规 2 3 2" xfId="1058"/>
    <cellStyle name="常规 2 3_Book1" xfId="1059"/>
    <cellStyle name="常规 2 4" xfId="389"/>
    <cellStyle name="常规 2 4 2" xfId="1060"/>
    <cellStyle name="常规 2 4_Book1" xfId="1061"/>
    <cellStyle name="常规 2 5" xfId="699"/>
    <cellStyle name="常规 2 5 2" xfId="1062"/>
    <cellStyle name="常规 2 5_Book1" xfId="763"/>
    <cellStyle name="常规 2 6" xfId="701"/>
    <cellStyle name="常规 2 7" xfId="703"/>
    <cellStyle name="常规 2 8" xfId="1063"/>
    <cellStyle name="常规 2_01综合类" xfId="508"/>
    <cellStyle name="常规 20" xfId="1046"/>
    <cellStyle name="常规 21" xfId="1048"/>
    <cellStyle name="常规 21 17" xfId="1065"/>
    <cellStyle name="常规 21 17 2" xfId="364"/>
    <cellStyle name="常规 22" xfId="1050"/>
    <cellStyle name="常规 23" xfId="620"/>
    <cellStyle name="常规 23 5" xfId="1066"/>
    <cellStyle name="常规 24" xfId="1053"/>
    <cellStyle name="常规 25" xfId="1067"/>
    <cellStyle name="常规 26" xfId="1069"/>
    <cellStyle name="常规 27" xfId="1071"/>
    <cellStyle name="常规 28" xfId="1073"/>
    <cellStyle name="常规 29" xfId="1075"/>
    <cellStyle name="常规 29 7" xfId="1077"/>
    <cellStyle name="常规 3" xfId="1078"/>
    <cellStyle name="常规 3 2" xfId="1079"/>
    <cellStyle name="常规 3 2 2" xfId="1080"/>
    <cellStyle name="常规 3 2 2 2" xfId="1081"/>
    <cellStyle name="常规 3 2 2_安徽省政府融资平台公司名录及债务余额核实表" xfId="1082"/>
    <cellStyle name="常规 3 2 3" xfId="231"/>
    <cellStyle name="常规 3 2_Book1" xfId="1084"/>
    <cellStyle name="常规 3 3" xfId="1085"/>
    <cellStyle name="常规 3 4" xfId="1087"/>
    <cellStyle name="常规 3_Book1" xfId="1088"/>
    <cellStyle name="常规 30" xfId="1068"/>
    <cellStyle name="常规 31" xfId="1070"/>
    <cellStyle name="常规 32" xfId="1072"/>
    <cellStyle name="常规 33" xfId="1074"/>
    <cellStyle name="常规 34" xfId="1076"/>
    <cellStyle name="常规 35" xfId="1089"/>
    <cellStyle name="常规 36" xfId="1091"/>
    <cellStyle name="常规 37" xfId="1093"/>
    <cellStyle name="常规 37 2" xfId="1095"/>
    <cellStyle name="常规 38" xfId="1097"/>
    <cellStyle name="常规 39" xfId="2"/>
    <cellStyle name="常规 39 2" xfId="530"/>
    <cellStyle name="常规 4" xfId="1099"/>
    <cellStyle name="常规 4 2" xfId="1101"/>
    <cellStyle name="常规 4 2 2" xfId="1102"/>
    <cellStyle name="常规 4 2 3" xfId="1103"/>
    <cellStyle name="常规 4 2_Book1" xfId="1104"/>
    <cellStyle name="常规 4 3" xfId="1105"/>
    <cellStyle name="常规 4_（定）2013年全省对账总表3.20" xfId="1106"/>
    <cellStyle name="常规 40" xfId="1090"/>
    <cellStyle name="常规 41" xfId="1092"/>
    <cellStyle name="常规 42" xfId="1094"/>
    <cellStyle name="常规 42 2" xfId="1096"/>
    <cellStyle name="常规 42_安徽" xfId="1107"/>
    <cellStyle name="常规 43" xfId="1098"/>
    <cellStyle name="常规 43 2" xfId="566"/>
    <cellStyle name="常规 44" xfId="3"/>
    <cellStyle name="常规 44 2" xfId="531"/>
    <cellStyle name="常规 45" xfId="1108"/>
    <cellStyle name="常规 46" xfId="746"/>
    <cellStyle name="常规 47" xfId="1110"/>
    <cellStyle name="常规 48" xfId="1112"/>
    <cellStyle name="常规 49" xfId="1114"/>
    <cellStyle name="常规 5" xfId="793"/>
    <cellStyle name="常规 5 2" xfId="1116"/>
    <cellStyle name="常规 5 3" xfId="1117"/>
    <cellStyle name="常规 5_Book1" xfId="1118"/>
    <cellStyle name="常规 50" xfId="1109"/>
    <cellStyle name="常规 51" xfId="747"/>
    <cellStyle name="常规 52" xfId="1111"/>
    <cellStyle name="常规 52 2" xfId="1119"/>
    <cellStyle name="常规 53" xfId="1113"/>
    <cellStyle name="常规 54" xfId="1115"/>
    <cellStyle name="常规 54 2" xfId="736"/>
    <cellStyle name="常规 55" xfId="989"/>
    <cellStyle name="常规 6" xfId="1120"/>
    <cellStyle name="常规 6 2" xfId="1121"/>
    <cellStyle name="常规 6_Book1" xfId="1123"/>
    <cellStyle name="常规 7" xfId="1124"/>
    <cellStyle name="常规 7 2" xfId="1125"/>
    <cellStyle name="常规 7 3" xfId="1126"/>
    <cellStyle name="常规 7_01综合类2010" xfId="1127"/>
    <cellStyle name="常规 8" xfId="1128"/>
    <cellStyle name="常规 8 2" xfId="1129"/>
    <cellStyle name="常规 8_Book1" xfId="1130"/>
    <cellStyle name="常规 9" xfId="1131"/>
    <cellStyle name="常规 9 2" xfId="434"/>
    <cellStyle name="常规 9 3" xfId="1132"/>
    <cellStyle name="常规 9_Book1" xfId="1133"/>
    <cellStyle name="超级链接" xfId="1134"/>
    <cellStyle name="超级链接 2" xfId="1135"/>
    <cellStyle name="超级链接_NEGS" xfId="262"/>
    <cellStyle name="超链接 2" xfId="1136"/>
    <cellStyle name="分级显示列_1_Book1" xfId="1137"/>
    <cellStyle name="分级显示行_1_13区汇总" xfId="197"/>
    <cellStyle name="輔色1" xfId="539"/>
    <cellStyle name="輔色2" xfId="1138"/>
    <cellStyle name="輔色3" xfId="1139"/>
    <cellStyle name="輔色4" xfId="1140"/>
    <cellStyle name="輔色5" xfId="1141"/>
    <cellStyle name="輔色6" xfId="1142"/>
    <cellStyle name="公司标准表" xfId="1145"/>
    <cellStyle name="公司标准表 2" xfId="1146"/>
    <cellStyle name="归盒啦_95" xfId="236"/>
    <cellStyle name="好 2" xfId="549"/>
    <cellStyle name="好 3" xfId="1147"/>
    <cellStyle name="好_（定）2013年全省对账总表3.20" xfId="1148"/>
    <cellStyle name="好_~4190974" xfId="1149"/>
    <cellStyle name="好_~5676413" xfId="1150"/>
    <cellStyle name="好_【表7-10明细表 汉口银行】" xfId="1152"/>
    <cellStyle name="好_00省级(打印)" xfId="695"/>
    <cellStyle name="好_00省级(定稿)" xfId="1153"/>
    <cellStyle name="好_03昭通" xfId="1154"/>
    <cellStyle name="好_0502通海县" xfId="1155"/>
    <cellStyle name="好_05潍坊" xfId="1156"/>
    <cellStyle name="好_05玉溪" xfId="1157"/>
    <cellStyle name="好_0605石屏县" xfId="964"/>
    <cellStyle name="好_0605石屏县_财力性转移支付2010年预算参考数" xfId="966"/>
    <cellStyle name="好_07临沂" xfId="1158"/>
    <cellStyle name="好_09黑龙江" xfId="1159"/>
    <cellStyle name="好_09黑龙江_财力性转移支付2010年预算参考数" xfId="1160"/>
    <cellStyle name="好_1" xfId="1161"/>
    <cellStyle name="好_1_财力性转移支付2010年预算参考数" xfId="1162"/>
    <cellStyle name="好_1003牟定县" xfId="1163"/>
    <cellStyle name="好_1110洱源县" xfId="1164"/>
    <cellStyle name="好_1110洱源县_财力性转移支付2010年预算参考数" xfId="1165"/>
    <cellStyle name="好_11大理" xfId="1166"/>
    <cellStyle name="好_11大理_财力性转移支付2010年预算参考数" xfId="336"/>
    <cellStyle name="好_12滨州" xfId="1167"/>
    <cellStyle name="好_12滨州_财力性转移支付2010年预算参考数" xfId="1168"/>
    <cellStyle name="好_14安徽" xfId="882"/>
    <cellStyle name="好_14安徽_财力性转移支付2010年预算参考数" xfId="369"/>
    <cellStyle name="好_2" xfId="1169"/>
    <cellStyle name="好_2、土地面积、人口、粮食产量基本情况" xfId="1170"/>
    <cellStyle name="好_2_财力性转移支付2010年预算参考数" xfId="1171"/>
    <cellStyle name="好_2006年22湖南" xfId="1172"/>
    <cellStyle name="好_2006年22湖南_财力性转移支付2010年预算参考数" xfId="510"/>
    <cellStyle name="好_2006年27重庆" xfId="1122"/>
    <cellStyle name="好_2006年27重庆_财力性转移支付2010年预算参考数" xfId="1173"/>
    <cellStyle name="好_2006年28四川" xfId="1174"/>
    <cellStyle name="好_2006年28四川_财力性转移支付2010年预算参考数" xfId="400"/>
    <cellStyle name="好_2006年30云南" xfId="1175"/>
    <cellStyle name="好_2006年33甘肃" xfId="1176"/>
    <cellStyle name="好_2006年34青海" xfId="1177"/>
    <cellStyle name="好_2006年34青海_财力性转移支付2010年预算参考数" xfId="1178"/>
    <cellStyle name="好_2006年分析表" xfId="441"/>
    <cellStyle name="好_2006年基础数据" xfId="1179"/>
    <cellStyle name="好_2006年全省财力计算表（中央、决算）" xfId="1180"/>
    <cellStyle name="好_2006年水利统计指标统计表" xfId="1181"/>
    <cellStyle name="好_2006年水利统计指标统计表_财力性转移支付2010年预算参考数" xfId="1182"/>
    <cellStyle name="好_2006年在职人员情况" xfId="1183"/>
    <cellStyle name="好_2007年检察院案件数" xfId="1184"/>
    <cellStyle name="好_2007年可用财力" xfId="1185"/>
    <cellStyle name="好_2007年人员分部门统计表" xfId="1186"/>
    <cellStyle name="好_2007年收支情况及2008年收支预计表(汇总表)" xfId="1187"/>
    <cellStyle name="好_2007年收支情况及2008年收支预计表(汇总表)_财力性转移支付2010年预算参考数" xfId="1188"/>
    <cellStyle name="好_2007年一般预算支出剔除" xfId="1189"/>
    <cellStyle name="好_2007年一般预算支出剔除_财力性转移支付2010年预算参考数" xfId="781"/>
    <cellStyle name="好_2007年政法部门业务指标" xfId="1190"/>
    <cellStyle name="好_2007一般预算支出口径剔除表" xfId="676"/>
    <cellStyle name="好_2007一般预算支出口径剔除表_财力性转移支付2010年预算参考数" xfId="1191"/>
    <cellStyle name="好_2008计算资料（8月5）" xfId="1192"/>
    <cellStyle name="好_2008年全省汇总收支计算表" xfId="1193"/>
    <cellStyle name="好_2008年全省汇总收支计算表_财力性转移支付2010年预算参考数" xfId="1194"/>
    <cellStyle name="好_2008年县级公安保障标准落实奖励经费分配测算" xfId="1196"/>
    <cellStyle name="好_2008年一般预算支出预计" xfId="1197"/>
    <cellStyle name="好_2008年预计支出与2007年对比" xfId="1198"/>
    <cellStyle name="好_2008年支出调整" xfId="954"/>
    <cellStyle name="好_2008年支出调整_财力性转移支付2010年预算参考数" xfId="1201"/>
    <cellStyle name="好_2008年支出核定" xfId="1200"/>
    <cellStyle name="好_2008云南省分县市中小学教职工统计表（教育厅提供）" xfId="1202"/>
    <cellStyle name="好_2009年一般性转移支付标准工资" xfId="1203"/>
    <cellStyle name="好_2009年一般性转移支付标准工资_~4190974" xfId="122"/>
    <cellStyle name="好_2009年一般性转移支付标准工资_~5676413" xfId="999"/>
    <cellStyle name="好_2009年一般性转移支付标准工资_不用软件计算9.1不考虑经费管理评价xl" xfId="803"/>
    <cellStyle name="好_2009年一般性转移支付标准工资_地方配套按人均增幅控制8.30xl" xfId="914"/>
    <cellStyle name="好_2009年一般性转移支付标准工资_地方配套按人均增幅控制8.30一般预算平均增幅、人均可用财力平均增幅两次控制、社会治安系数调整、案件数调整xl" xfId="1204"/>
    <cellStyle name="好_2009年一般性转移支付标准工资_地方配套按人均增幅控制8.31（调整结案率后）xl" xfId="1205"/>
    <cellStyle name="好_2009年一般性转移支付标准工资_奖励补助测算5.22测试" xfId="1083"/>
    <cellStyle name="好_2009年一般性转移支付标准工资_奖励补助测算5.23新" xfId="1206"/>
    <cellStyle name="好_2009年一般性转移支付标准工资_奖励补助测算5.24冯铸" xfId="1207"/>
    <cellStyle name="好_2009年一般性转移支付标准工资_奖励补助测算7.23" xfId="1209"/>
    <cellStyle name="好_2009年一般性转移支付标准工资_奖励补助测算7.25" xfId="1210"/>
    <cellStyle name="好_2009年一般性转移支付标准工资_奖励补助测算7.25 (version 1) (version 1)" xfId="1211"/>
    <cellStyle name="好_2012年部分市县项目资金（分市县发）" xfId="1212"/>
    <cellStyle name="好_2012年县级基本财力保障机制测算数据20120526旧转移支付系数" xfId="797"/>
    <cellStyle name="好_2015年一般性转移支付（4.25）" xfId="1213"/>
    <cellStyle name="好_20河南" xfId="1215"/>
    <cellStyle name="好_20河南_财力性转移支付2010年预算参考数" xfId="1216"/>
    <cellStyle name="好_22湖南" xfId="1217"/>
    <cellStyle name="好_22湖南_财力性转移支付2010年预算参考数" xfId="1218"/>
    <cellStyle name="好_27重庆" xfId="1220"/>
    <cellStyle name="好_27重庆_财力性转移支付2010年预算参考数" xfId="1221"/>
    <cellStyle name="好_28四川" xfId="1222"/>
    <cellStyle name="好_28四川_财力性转移支付2010年预算参考数" xfId="1223"/>
    <cellStyle name="好_30云南" xfId="1224"/>
    <cellStyle name="好_30云南_1" xfId="492"/>
    <cellStyle name="好_30云南_1_财力性转移支付2010年预算参考数" xfId="1225"/>
    <cellStyle name="好_33甘肃" xfId="1226"/>
    <cellStyle name="好_34青海" xfId="1227"/>
    <cellStyle name="好_34青海_1" xfId="1228"/>
    <cellStyle name="好_34青海_1_财力性转移支付2010年预算参考数" xfId="1229"/>
    <cellStyle name="好_34青海_财力性转移支付2010年预算参考数" xfId="1230"/>
    <cellStyle name="好_530623_2006年县级财政报表附表" xfId="778"/>
    <cellStyle name="好_530629_2006年县级财政报表附表" xfId="1231"/>
    <cellStyle name="好_5334_2006年迪庆县级财政报表附表" xfId="1232"/>
    <cellStyle name="好_Book1" xfId="1233"/>
    <cellStyle name="好_Book1_1" xfId="1234"/>
    <cellStyle name="好_Book1_2" xfId="1235"/>
    <cellStyle name="好_Book1_3" xfId="787"/>
    <cellStyle name="好_Book1_Book1" xfId="1236"/>
    <cellStyle name="好_Book1_财力性转移支付2010年预算参考数" xfId="1237"/>
    <cellStyle name="好_Book2" xfId="1238"/>
    <cellStyle name="好_Book2_财力性转移支付2010年预算参考数" xfId="1240"/>
    <cellStyle name="好_gdp" xfId="63"/>
    <cellStyle name="好_M01-2(州市补助收入)" xfId="1037"/>
    <cellStyle name="好_M03" xfId="1241"/>
    <cellStyle name="好_安徽 缺口县区测算(地方填报)1" xfId="1242"/>
    <cellStyle name="好_安徽 缺口县区测算(地方填报)1_财力性转移支付2010年预算参考数" xfId="1243"/>
    <cellStyle name="好_不含人员经费系数" xfId="1244"/>
    <cellStyle name="好_不含人员经费系数_财力性转移支付2010年预算参考数" xfId="490"/>
    <cellStyle name="好_不用软件计算9.1不考虑经费管理评价xl" xfId="1245"/>
    <cellStyle name="好_财力差异计算表(不含非农业区)" xfId="1246"/>
    <cellStyle name="好_财政供养人员" xfId="1248"/>
    <cellStyle name="好_财政供养人员_财力性转移支付2010年预算参考数" xfId="1249"/>
    <cellStyle name="好_财政支出对上级的依赖程度" xfId="1250"/>
    <cellStyle name="好_测算结果" xfId="1251"/>
    <cellStyle name="好_测算结果_财力性转移支付2010年预算参考数" xfId="1252"/>
    <cellStyle name="好_测算结果汇总" xfId="1253"/>
    <cellStyle name="好_测算结果汇总_财力性转移支付2010年预算参考数" xfId="1255"/>
    <cellStyle name="好_成本差异系数" xfId="1257"/>
    <cellStyle name="好_成本差异系数（含人口规模）" xfId="1258"/>
    <cellStyle name="好_成本差异系数（含人口规模）_财力性转移支付2010年预算参考数" xfId="1259"/>
    <cellStyle name="好_成本差异系数_财力性转移支付2010年预算参考数" xfId="1260"/>
    <cellStyle name="好_城建部门" xfId="1262"/>
    <cellStyle name="好_地方配套按人均增幅控制8.30xl" xfId="1263"/>
    <cellStyle name="好_地方配套按人均增幅控制8.30一般预算平均增幅、人均可用财力平均增幅两次控制、社会治安系数调整、案件数调整xl" xfId="1264"/>
    <cellStyle name="好_地方配套按人均增幅控制8.31（调整结案率后）xl" xfId="800"/>
    <cellStyle name="好_第五部分(才淼、饶永宏）" xfId="1265"/>
    <cellStyle name="好_第一部分：综合全" xfId="692"/>
    <cellStyle name="好_对口支援新疆资金规模测算表20100106" xfId="1266"/>
    <cellStyle name="好_对口支援新疆资金规模测算表20100113" xfId="1267"/>
    <cellStyle name="好_分析缺口率" xfId="1268"/>
    <cellStyle name="好_分析缺口率_财力性转移支付2010年预算参考数" xfId="1269"/>
    <cellStyle name="好_分县成本差异系数" xfId="1270"/>
    <cellStyle name="好_分县成本差异系数_不含人员经费系数" xfId="1208"/>
    <cellStyle name="好_分县成本差异系数_不含人员经费系数_财力性转移支付2010年预算参考数" xfId="1271"/>
    <cellStyle name="好_分县成本差异系数_财力性转移支付2010年预算参考数" xfId="1272"/>
    <cellStyle name="好_分县成本差异系数_民生政策最低支出需求" xfId="1273"/>
    <cellStyle name="好_分县成本差异系数_民生政策最低支出需求_财力性转移支付2010年预算参考数" xfId="1274"/>
    <cellStyle name="好_附表" xfId="1275"/>
    <cellStyle name="好_附表_财力性转移支付2010年预算参考数" xfId="1143"/>
    <cellStyle name="好_阜阳市颍州区 2011年转贷政府债券使用情况表" xfId="1276"/>
    <cellStyle name="好_副本73283696546880457822010-04-29" xfId="991"/>
    <cellStyle name="好_副本73283696546880457822010-04-29 2" xfId="1277"/>
    <cellStyle name="好_高中教师人数（教育厅1.6日提供）" xfId="1151"/>
    <cellStyle name="好_河南 缺口县区测算(地方填报)" xfId="1299"/>
    <cellStyle name="好_河南 缺口县区测算(地方填报)_财力性转移支付2010年预算参考数" xfId="1300"/>
    <cellStyle name="好_河南 缺口县区测算(地方填报白)" xfId="471"/>
    <cellStyle name="好_河南 缺口县区测算(地方填报白)_财力性转移支付2010年预算参考数" xfId="1301"/>
    <cellStyle name="好_核定人数对比" xfId="1302"/>
    <cellStyle name="好_核定人数对比_财力性转移支付2010年预算参考数" xfId="1303"/>
    <cellStyle name="好_核定人数下发表" xfId="146"/>
    <cellStyle name="好_核定人数下发表_财力性转移支付2010年预算参考数" xfId="1304"/>
    <cellStyle name="好_汇总" xfId="1305"/>
    <cellStyle name="好_汇总_财力性转移支付2010年预算参考数" xfId="1306"/>
    <cellStyle name="好_汇总表" xfId="1307"/>
    <cellStyle name="好_汇总表_财力性转移支付2010年预算参考数" xfId="1308"/>
    <cellStyle name="好_汇总表4" xfId="1309"/>
    <cellStyle name="好_汇总表4_财力性转移支付2010年预算参考数" xfId="1310"/>
    <cellStyle name="好_汇总-县级财政报表附表" xfId="1311"/>
    <cellStyle name="好_基础数据分析" xfId="1312"/>
    <cellStyle name="好_检验表" xfId="626"/>
    <cellStyle name="好_检验表（调整后）" xfId="1313"/>
    <cellStyle name="好_奖励补助测算5.22测试" xfId="1314"/>
    <cellStyle name="好_奖励补助测算5.23新" xfId="1031"/>
    <cellStyle name="好_奖励补助测算5.24冯铸" xfId="1315"/>
    <cellStyle name="好_奖励补助测算7.23" xfId="1316"/>
    <cellStyle name="好_奖励补助测算7.25" xfId="1317"/>
    <cellStyle name="好_奖励补助测算7.25 (version 1) (version 1)" xfId="564"/>
    <cellStyle name="好_教师绩效工资测算表（离退休按各地上报数测算）2009年1月1日" xfId="1318"/>
    <cellStyle name="好_教育(按照总人口测算）—20080416" xfId="1319"/>
    <cellStyle name="好_教育(按照总人口测算）—20080416_不含人员经费系数" xfId="1320"/>
    <cellStyle name="好_教育(按照总人口测算）—20080416_不含人员经费系数_财力性转移支付2010年预算参考数" xfId="752"/>
    <cellStyle name="好_教育(按照总人口测算）—20080416_财力性转移支付2010年预算参考数" xfId="1321"/>
    <cellStyle name="好_教育(按照总人口测算）—20080416_民生政策最低支出需求" xfId="1322"/>
    <cellStyle name="好_教育(按照总人口测算）—20080416_民生政策最低支出需求_财力性转移支付2010年预算参考数" xfId="1323"/>
    <cellStyle name="好_教育(按照总人口测算）—20080416_县市旗测算-新科目（含人口规模效应）" xfId="1324"/>
    <cellStyle name="好_教育(按照总人口测算）—20080416_县市旗测算-新科目（含人口规模效应）_财力性转移支付2010年预算参考数" xfId="1325"/>
    <cellStyle name="好_教育厅提供义务教育及高中教师人数（2009年1月6日）" xfId="1017"/>
    <cellStyle name="好_历年教师人数" xfId="1326"/>
    <cellStyle name="好_丽江汇总" xfId="934"/>
    <cellStyle name="好_民生政策最低支出需求" xfId="1327"/>
    <cellStyle name="好_民生政策最低支出需求_财力性转移支付2010年预算参考数" xfId="359"/>
    <cellStyle name="好_农林水和城市维护标准支出20080505－县区合计" xfId="617"/>
    <cellStyle name="好_农林水和城市维护标准支出20080505－县区合计_不含人员经费系数" xfId="636"/>
    <cellStyle name="好_农林水和城市维护标准支出20080505－县区合计_不含人员经费系数_财力性转移支付2010年预算参考数" xfId="1328"/>
    <cellStyle name="好_农林水和城市维护标准支出20080505－县区合计_财力性转移支付2010年预算参考数" xfId="1329"/>
    <cellStyle name="好_农林水和城市维护标准支出20080505－县区合计_民生政策最低支出需求" xfId="545"/>
    <cellStyle name="好_农林水和城市维护标准支出20080505－县区合计_民生政策最低支出需求_财力性转移支付2010年预算参考数" xfId="479"/>
    <cellStyle name="好_农林水和城市维护标准支出20080505－县区合计_县市旗测算-新科目（含人口规模效应）" xfId="1330"/>
    <cellStyle name="好_农林水和城市维护标准支出20080505－县区合计_县市旗测算-新科目（含人口规模效应）_财力性转移支付2010年预算参考数" xfId="668"/>
    <cellStyle name="好_平邑" xfId="1331"/>
    <cellStyle name="好_平邑_财力性转移支付2010年预算参考数" xfId="1332"/>
    <cellStyle name="好_其他部门(按照总人口测算）—20080416" xfId="1333"/>
    <cellStyle name="好_其他部门(按照总人口测算）—20080416_不含人员经费系数" xfId="1334"/>
    <cellStyle name="好_其他部门(按照总人口测算）—20080416_不含人员经费系数_财力性转移支付2010年预算参考数" xfId="1336"/>
    <cellStyle name="好_其他部门(按照总人口测算）—20080416_财力性转移支付2010年预算参考数" xfId="936"/>
    <cellStyle name="好_其他部门(按照总人口测算）—20080416_民生政策最低支出需求" xfId="1337"/>
    <cellStyle name="好_其他部门(按照总人口测算）—20080416_民生政策最低支出需求_财力性转移支付2010年预算参考数" xfId="1339"/>
    <cellStyle name="好_其他部门(按照总人口测算）—20080416_县市旗测算-新科目（含人口规模效应）" xfId="1340"/>
    <cellStyle name="好_其他部门(按照总人口测算）—20080416_县市旗测算-新科目（含人口规模效应）_财力性转移支付2010年预算参考数" xfId="71"/>
    <cellStyle name="好_青海 缺口县区测算(地方填报)" xfId="213"/>
    <cellStyle name="好_青海 缺口县区测算(地方填报)_财力性转移支付2010年预算参考数" xfId="1341"/>
    <cellStyle name="好_缺口县区测算" xfId="1342"/>
    <cellStyle name="好_缺口县区测算（11.13）" xfId="1343"/>
    <cellStyle name="好_缺口县区测算（11.13）_财力性转移支付2010年预算参考数" xfId="1344"/>
    <cellStyle name="好_缺口县区测算(按2007支出增长25%测算)" xfId="500"/>
    <cellStyle name="好_缺口县区测算(按2007支出增长25%测算)_财力性转移支付2010年预算参考数" xfId="1345"/>
    <cellStyle name="好_缺口县区测算(按核定人数)" xfId="1346"/>
    <cellStyle name="好_缺口县区测算(按核定人数)_财力性转移支付2010年预算参考数" xfId="1347"/>
    <cellStyle name="好_缺口县区测算(财政部标准)" xfId="1256"/>
    <cellStyle name="好_缺口县区测算(财政部标准)_财力性转移支付2010年预算参考数" xfId="1348"/>
    <cellStyle name="好_缺口县区测算_财力性转移支付2010年预算参考数" xfId="1349"/>
    <cellStyle name="好_缺口消化情况" xfId="1351"/>
    <cellStyle name="好_人员工资和公用经费" xfId="1352"/>
    <cellStyle name="好_人员工资和公用经费_财力性转移支付2010年预算参考数" xfId="288"/>
    <cellStyle name="好_人员工资和公用经费2" xfId="1353"/>
    <cellStyle name="好_人员工资和公用经费2_财力性转移支付2010年预算参考数" xfId="255"/>
    <cellStyle name="好_人员工资和公用经费3" xfId="1354"/>
    <cellStyle name="好_人员工资和公用经费3_财力性转移支付2010年预算参考数" xfId="1286"/>
    <cellStyle name="好_三季度－表二" xfId="1355"/>
    <cellStyle name="好_山东省民生支出标准" xfId="422"/>
    <cellStyle name="好_山东省民生支出标准_财力性转移支付2010年预算参考数" xfId="1356"/>
    <cellStyle name="好_市辖区测算20080510" xfId="1357"/>
    <cellStyle name="好_市辖区测算20080510_不含人员经费系数" xfId="242"/>
    <cellStyle name="好_市辖区测算20080510_不含人员经费系数_财力性转移支付2010年预算参考数" xfId="1358"/>
    <cellStyle name="好_市辖区测算20080510_财力性转移支付2010年预算参考数" xfId="1359"/>
    <cellStyle name="好_市辖区测算20080510_民生政策最低支出需求" xfId="468"/>
    <cellStyle name="好_市辖区测算20080510_民生政策最低支出需求_财力性转移支付2010年预算参考数" xfId="1360"/>
    <cellStyle name="好_市辖区测算20080510_县市旗测算-新科目（含人口规模效应）" xfId="1361"/>
    <cellStyle name="好_市辖区测算20080510_县市旗测算-新科目（含人口规模效应）_财力性转移支付2010年预算参考数" xfId="1362"/>
    <cellStyle name="好_市辖区测算-新科目（20080626）" xfId="1363"/>
    <cellStyle name="好_市辖区测算-新科目（20080626）_不含人员经费系数" xfId="895"/>
    <cellStyle name="好_市辖区测算-新科目（20080626）_不含人员经费系数_财力性转移支付2010年预算参考数" xfId="1364"/>
    <cellStyle name="好_市辖区测算-新科目（20080626）_财力性转移支付2010年预算参考数" xfId="1365"/>
    <cellStyle name="好_市辖区测算-新科目（20080626）_民生政策最低支出需求" xfId="868"/>
    <cellStyle name="好_市辖区测算-新科目（20080626）_民生政策最低支出需求_财力性转移支付2010年预算参考数" xfId="1367"/>
    <cellStyle name="好_市辖区测算-新科目（20080626）_县市旗测算-新科目（含人口规模效应）" xfId="1368"/>
    <cellStyle name="好_市辖区测算-新科目（20080626）_县市旗测算-新科目（含人口规模效应）_财力性转移支付2010年预算参考数" xfId="1199"/>
    <cellStyle name="好_同德" xfId="1369"/>
    <cellStyle name="好_同德_财力性转移支付2010年预算参考数" xfId="1370"/>
    <cellStyle name="好_危改资金测算" xfId="1371"/>
    <cellStyle name="好_危改资金测算_财力性转移支付2010年预算参考数" xfId="1372"/>
    <cellStyle name="好_卫生(按照总人口测算）—20080416" xfId="1373"/>
    <cellStyle name="好_卫生(按照总人口测算）—20080416_不含人员经费系数" xfId="1374"/>
    <cellStyle name="好_卫生(按照总人口测算）—20080416_不含人员经费系数_财力性转移支付2010年预算参考数" xfId="1375"/>
    <cellStyle name="好_卫生(按照总人口测算）—20080416_财力性转移支付2010年预算参考数" xfId="1376"/>
    <cellStyle name="好_卫生(按照总人口测算）—20080416_民生政策最低支出需求" xfId="1377"/>
    <cellStyle name="好_卫生(按照总人口测算）—20080416_民生政策最低支出需求_财力性转移支付2010年预算参考数" xfId="1378"/>
    <cellStyle name="好_卫生(按照总人口测算）—20080416_县市旗测算-新科目（含人口规模效应）" xfId="1379"/>
    <cellStyle name="好_卫生(按照总人口测算）—20080416_县市旗测算-新科目（含人口规模效应）_财力性转移支付2010年预算参考数" xfId="697"/>
    <cellStyle name="好_卫生部门" xfId="1380"/>
    <cellStyle name="好_卫生部门_财力性转移支付2010年预算参考数" xfId="1381"/>
    <cellStyle name="好_文体广播部门" xfId="1382"/>
    <cellStyle name="好_文体广播事业(按照总人口测算）—20080416" xfId="1383"/>
    <cellStyle name="好_文体广播事业(按照总人口测算）—20080416_不含人员经费系数" xfId="1384"/>
    <cellStyle name="好_文体广播事业(按照总人口测算）—20080416_不含人员经费系数_财力性转移支付2010年预算参考数" xfId="1385"/>
    <cellStyle name="好_文体广播事业(按照总人口测算）—20080416_财力性转移支付2010年预算参考数" xfId="1386"/>
    <cellStyle name="好_文体广播事业(按照总人口测算）—20080416_民生政策最低支出需求" xfId="1387"/>
    <cellStyle name="好_文体广播事业(按照总人口测算）—20080416_民生政策最低支出需求_财力性转移支付2010年预算参考数" xfId="1388"/>
    <cellStyle name="好_文体广播事业(按照总人口测算）—20080416_县市旗测算-新科目（含人口规模效应）" xfId="807"/>
    <cellStyle name="好_文体广播事业(按照总人口测算）—20080416_县市旗测算-新科目（含人口规模效应）_财力性转移支付2010年预算参考数" xfId="1389"/>
    <cellStyle name="好_下半年禁毒办案经费分配2544.3万元" xfId="444"/>
    <cellStyle name="好_下半年禁吸戒毒经费1000万元" xfId="1390"/>
    <cellStyle name="好_县级公安机关公用经费标准奖励测算方案（定稿）" xfId="1391"/>
    <cellStyle name="好_县级基础数据" xfId="1392"/>
    <cellStyle name="好_县区合并测算20080421" xfId="1393"/>
    <cellStyle name="好_县区合并测算20080421_不含人员经费系数" xfId="1086"/>
    <cellStyle name="好_县区合并测算20080421_不含人员经费系数_财力性转移支付2010年预算参考数" xfId="980"/>
    <cellStyle name="好_县区合并测算20080421_财力性转移支付2010年预算参考数" xfId="1394"/>
    <cellStyle name="好_县区合并测算20080421_民生政策最低支出需求" xfId="1395"/>
    <cellStyle name="好_县区合并测算20080421_民生政策最低支出需求_财力性转移支付2010年预算参考数" xfId="1396"/>
    <cellStyle name="好_县区合并测算20080421_县市旗测算-新科目（含人口规模效应）" xfId="1397"/>
    <cellStyle name="好_县区合并测算20080421_县市旗测算-新科目（含人口规模效应）_财力性转移支付2010年预算参考数" xfId="1399"/>
    <cellStyle name="好_县区合并测算20080423(按照各省比重）" xfId="1400"/>
    <cellStyle name="好_县区合并测算20080423(按照各省比重）_不含人员经费系数" xfId="1261"/>
    <cellStyle name="好_县区合并测算20080423(按照各省比重）_不含人员经费系数_财力性转移支付2010年预算参考数" xfId="1401"/>
    <cellStyle name="好_县区合并测算20080423(按照各省比重）_财力性转移支付2010年预算参考数" xfId="1402"/>
    <cellStyle name="好_县区合并测算20080423(按照各省比重）_民生政策最低支出需求" xfId="1403"/>
    <cellStyle name="好_县区合并测算20080423(按照各省比重）_民生政策最低支出需求_财力性转移支付2010年预算参考数" xfId="1404"/>
    <cellStyle name="好_县区合并测算20080423(按照各省比重）_县市旗测算-新科目（含人口规模效应）" xfId="418"/>
    <cellStyle name="好_县区合并测算20080423(按照各省比重）_县市旗测算-新科目（含人口规模效应）_财力性转移支付2010年预算参考数" xfId="1405"/>
    <cellStyle name="好_县市旗测算20080508" xfId="1406"/>
    <cellStyle name="好_县市旗测算20080508_不含人员经费系数" xfId="789"/>
    <cellStyle name="好_县市旗测算20080508_不含人员经费系数_财力性转移支付2010年预算参考数" xfId="794"/>
    <cellStyle name="好_县市旗测算20080508_财力性转移支付2010年预算参考数" xfId="505"/>
    <cellStyle name="好_县市旗测算20080508_民生政策最低支出需求" xfId="172"/>
    <cellStyle name="好_县市旗测算20080508_民生政策最低支出需求_财力性转移支付2010年预算参考数" xfId="361"/>
    <cellStyle name="好_县市旗测算20080508_县市旗测算-新科目（含人口规模效应）" xfId="1407"/>
    <cellStyle name="好_县市旗测算20080508_县市旗测算-新科目（含人口规模效应）_财力性转移支付2010年预算参考数" xfId="1408"/>
    <cellStyle name="好_县市旗测算-新科目（20080626）" xfId="1409"/>
    <cellStyle name="好_县市旗测算-新科目（20080626）_不含人员经费系数" xfId="1410"/>
    <cellStyle name="好_县市旗测算-新科目（20080626）_不含人员经费系数_财力性转移支付2010年预算参考数" xfId="1411"/>
    <cellStyle name="好_县市旗测算-新科目（20080626）_财力性转移支付2010年预算参考数" xfId="1412"/>
    <cellStyle name="好_县市旗测算-新科目（20080626）_民生政策最低支出需求" xfId="1413"/>
    <cellStyle name="好_县市旗测算-新科目（20080626）_民生政策最低支出需求_财力性转移支付2010年预算参考数" xfId="1414"/>
    <cellStyle name="好_县市旗测算-新科目（20080626）_县市旗测算-新科目（含人口规模效应）" xfId="1415"/>
    <cellStyle name="好_县市旗测算-新科目（20080626）_县市旗测算-新科目（含人口规模效应）_财力性转移支付2010年预算参考数" xfId="1416"/>
    <cellStyle name="好_县市旗测算-新科目（20080627）" xfId="1417"/>
    <cellStyle name="好_县市旗测算-新科目（20080627）_不含人员经费系数" xfId="1418"/>
    <cellStyle name="好_县市旗测算-新科目（20080627）_不含人员经费系数_财力性转移支付2010年预算参考数" xfId="1419"/>
    <cellStyle name="好_县市旗测算-新科目（20080627）_财力性转移支付2010年预算参考数" xfId="1247"/>
    <cellStyle name="好_县市旗测算-新科目（20080627）_民生政策最低支出需求" xfId="1421"/>
    <cellStyle name="好_县市旗测算-新科目（20080627）_民生政策最低支出需求_财力性转移支付2010年预算参考数" xfId="1422"/>
    <cellStyle name="好_县市旗测算-新科目（20080627）_县市旗测算-新科目（含人口规模效应）" xfId="1423"/>
    <cellStyle name="好_县市旗测算-新科目（20080627）_县市旗测算-新科目（含人口规模效应）_财力性转移支付2010年预算参考数" xfId="680"/>
    <cellStyle name="好_行政(燃修费)" xfId="103"/>
    <cellStyle name="好_行政(燃修费)_不含人员经费系数" xfId="1278"/>
    <cellStyle name="好_行政(燃修费)_不含人员经费系数_财力性转移支付2010年预算参考数" xfId="1279"/>
    <cellStyle name="好_行政(燃修费)_财力性转移支付2010年预算参考数" xfId="1280"/>
    <cellStyle name="好_行政(燃修费)_民生政策最低支出需求" xfId="1281"/>
    <cellStyle name="好_行政(燃修费)_民生政策最低支出需求_财力性转移支付2010年预算参考数" xfId="1282"/>
    <cellStyle name="好_行政(燃修费)_县市旗测算-新科目（含人口规模效应）" xfId="1283"/>
    <cellStyle name="好_行政(燃修费)_县市旗测算-新科目（含人口规模效应）_财力性转移支付2010年预算参考数" xfId="1284"/>
    <cellStyle name="好_行政（人员）" xfId="1285"/>
    <cellStyle name="好_行政（人员）_不含人员经费系数" xfId="1287"/>
    <cellStyle name="好_行政（人员）_不含人员经费系数_财力性转移支付2010年预算参考数" xfId="1288"/>
    <cellStyle name="好_行政（人员）_财力性转移支付2010年预算参考数" xfId="1289"/>
    <cellStyle name="好_行政（人员）_民生政策最低支出需求" xfId="1290"/>
    <cellStyle name="好_行政（人员）_民生政策最低支出需求_财力性转移支付2010年预算参考数" xfId="25"/>
    <cellStyle name="好_行政（人员）_县市旗测算-新科目（含人口规模效应）" xfId="156"/>
    <cellStyle name="好_行政（人员）_县市旗测算-新科目（含人口规模效应）_财力性转移支付2010年预算参考数" xfId="1291"/>
    <cellStyle name="好_行政公检法测算" xfId="1292"/>
    <cellStyle name="好_行政公检法测算_不含人员经费系数" xfId="1293"/>
    <cellStyle name="好_行政公检法测算_不含人员经费系数_财力性转移支付2010年预算参考数" xfId="1294"/>
    <cellStyle name="好_行政公检法测算_财力性转移支付2010年预算参考数" xfId="1295"/>
    <cellStyle name="好_行政公检法测算_民生政策最低支出需求" xfId="740"/>
    <cellStyle name="好_行政公检法测算_民生政策最低支出需求_财力性转移支付2010年预算参考数" xfId="1296"/>
    <cellStyle name="好_行政公检法测算_县市旗测算-新科目（含人口规模效应）" xfId="1297"/>
    <cellStyle name="好_行政公检法测算_县市旗测算-新科目（含人口规模效应）_财力性转移支付2010年预算参考数" xfId="1298"/>
    <cellStyle name="好_业务工作量指标" xfId="82"/>
    <cellStyle name="好_一般预算支出口径剔除表" xfId="610"/>
    <cellStyle name="好_一般预算支出口径剔除表_财力性转移支付2010年预算参考数" xfId="1424"/>
    <cellStyle name="好_义务教育阶段教职工人数（教育厅提供最终）" xfId="1144"/>
    <cellStyle name="好_云南 缺口县区测算(地方填报)" xfId="1425"/>
    <cellStyle name="好_云南 缺口县区测算(地方填报)_财力性转移支付2010年预算参考数" xfId="1426"/>
    <cellStyle name="好_云南农村义务教育统计表" xfId="1427"/>
    <cellStyle name="好_云南省2008年中小学教师人数统计表" xfId="1007"/>
    <cellStyle name="好_云南省2008年中小学教职工情况（教育厅提供20090101加工整理）" xfId="1428"/>
    <cellStyle name="好_云南省2008年转移支付测算——州市本级考核部分及政策性测算" xfId="1429"/>
    <cellStyle name="好_云南省2008年转移支付测算——州市本级考核部分及政策性测算_财力性转移支付2010年预算参考数" xfId="1430"/>
    <cellStyle name="好_政府投融资平台贷款情况季度监测表（新）" xfId="1431"/>
    <cellStyle name="好_指标四" xfId="1432"/>
    <cellStyle name="好_指标五" xfId="532"/>
    <cellStyle name="好_重点民生支出需求测算表社保（农村低保）081112" xfId="1420"/>
    <cellStyle name="好_专项发文" xfId="1433"/>
    <cellStyle name="好_自行调整差异系数顺序" xfId="120"/>
    <cellStyle name="好_自行调整差异系数顺序_财力性转移支付2010年预算参考数" xfId="1434"/>
    <cellStyle name="好_总人口" xfId="1435"/>
    <cellStyle name="好_总人口_财力性转移支付2010年预算参考数" xfId="1100"/>
    <cellStyle name="合計" xfId="1437"/>
    <cellStyle name="桁区切り [0.00]_１１月価格表" xfId="1436"/>
    <cellStyle name="桁区切り_１１月価格表" xfId="671"/>
    <cellStyle name="后继超级链接" xfId="1350"/>
    <cellStyle name="后继超链接" xfId="1438"/>
    <cellStyle name="壞" xfId="1439"/>
    <cellStyle name="汇总 2" xfId="1440"/>
    <cellStyle name="汇总 3" xfId="1398"/>
    <cellStyle name="货币 2" xfId="533"/>
    <cellStyle name="货币 2 2" xfId="1441"/>
    <cellStyle name="货币 3" xfId="1442"/>
    <cellStyle name="货币[0] 2" xfId="38"/>
    <cellStyle name="货币[0] 2 2" xfId="684"/>
    <cellStyle name="货币[0] 3" xfId="28"/>
    <cellStyle name="计算 2" xfId="16"/>
    <cellStyle name="计算 3" xfId="70"/>
    <cellStyle name="計算方式" xfId="1443"/>
    <cellStyle name="检查单元格 2" xfId="1444"/>
    <cellStyle name="检查单元格 3" xfId="1445"/>
    <cellStyle name="檢查儲存格" xfId="631"/>
    <cellStyle name="解释性文本 2" xfId="1446"/>
    <cellStyle name="解释性文本 3" xfId="1447"/>
    <cellStyle name="借出原因" xfId="1335"/>
    <cellStyle name="警告文本 2" xfId="425"/>
    <cellStyle name="警告文本 3" xfId="427"/>
    <cellStyle name="警告文字" xfId="56"/>
    <cellStyle name="連結的儲存格" xfId="1448"/>
    <cellStyle name="链接单元格 2" xfId="1449"/>
    <cellStyle name="链接单元格 3" xfId="1450"/>
    <cellStyle name="霓付 [0]_ +Foil &amp; -FOIL &amp; PAPER" xfId="1451"/>
    <cellStyle name="霓付_ +Foil &amp; -FOIL &amp; PAPER" xfId="1452"/>
    <cellStyle name="烹拳 [0]_ +Foil &amp; -FOIL &amp; PAPER" xfId="1254"/>
    <cellStyle name="烹拳_ +Foil &amp; -FOIL &amp; PAPER" xfId="1453"/>
    <cellStyle name="砯刽 [0]_PLDT" xfId="339"/>
    <cellStyle name="砯刽_PLDT" xfId="1454"/>
    <cellStyle name="普通_ 白土" xfId="1455"/>
    <cellStyle name="千分位[0]_ 白土" xfId="1456"/>
    <cellStyle name="千分位_ 白土" xfId="1457"/>
    <cellStyle name="千位[0]_ 方正PC" xfId="1458"/>
    <cellStyle name="千位_ 方正PC" xfId="1459"/>
    <cellStyle name="千位分隔 2" xfId="1460"/>
    <cellStyle name="千位分隔 2 2" xfId="1461"/>
    <cellStyle name="千位分隔 2 3" xfId="1462"/>
    <cellStyle name="千位分隔 3" xfId="687"/>
    <cellStyle name="千位分隔 3 2" xfId="1463"/>
    <cellStyle name="千位分隔 4" xfId="689"/>
    <cellStyle name="千位分隔 5" xfId="1464"/>
    <cellStyle name="千位分隔[0] 2" xfId="1465"/>
    <cellStyle name="千位分隔[0] 3" xfId="1466"/>
    <cellStyle name="千位分隔[0] 4" xfId="1467"/>
    <cellStyle name="千位分隔[0] 5" xfId="1468"/>
    <cellStyle name="千位分季_新建 Microsoft Excel 工作表" xfId="116"/>
    <cellStyle name="钎霖_4岿角利" xfId="1469"/>
    <cellStyle name="强调 1" xfId="598"/>
    <cellStyle name="强调 2" xfId="648"/>
    <cellStyle name="强调 3" xfId="319"/>
    <cellStyle name="强调文字颜色 1 2" xfId="1470"/>
    <cellStyle name="强调文字颜色 1 3" xfId="1471"/>
    <cellStyle name="强调文字颜色 2 2" xfId="1472"/>
    <cellStyle name="强调文字颜色 2 3" xfId="1473"/>
    <cellStyle name="强调文字颜色 3 2" xfId="1474"/>
    <cellStyle name="强调文字颜色 3 3" xfId="1475"/>
    <cellStyle name="强调文字颜色 4 2" xfId="448"/>
    <cellStyle name="强调文字颜色 4 3" xfId="326"/>
    <cellStyle name="强调文字颜色 5 2" xfId="1476"/>
    <cellStyle name="强调文字颜色 5 3" xfId="1477"/>
    <cellStyle name="强调文字颜色 6 2" xfId="1239"/>
    <cellStyle name="强调文字颜色 6 3" xfId="1478"/>
    <cellStyle name="日期" xfId="885"/>
    <cellStyle name="商品名称" xfId="1479"/>
    <cellStyle name="适中 2" xfId="1219"/>
    <cellStyle name="适中 3" xfId="398"/>
    <cellStyle name="输出 2" xfId="61"/>
    <cellStyle name="输出 3" xfId="861"/>
    <cellStyle name="输入 2" xfId="1064"/>
    <cellStyle name="输入 3" xfId="1480"/>
    <cellStyle name="輸出" xfId="690"/>
    <cellStyle name="輸入" xfId="1366"/>
    <cellStyle name="数量" xfId="1481"/>
    <cellStyle name="数字" xfId="1482"/>
    <cellStyle name="数字 2" xfId="1483"/>
    <cellStyle name="数字_Book1" xfId="1484"/>
    <cellStyle name="說明文字" xfId="1485"/>
    <cellStyle name="通貨 [0.00]_１１月価格表" xfId="606"/>
    <cellStyle name="通貨_１１月価格表" xfId="1486"/>
    <cellStyle name="㼿㼿㼿㼿?" xfId="1487"/>
    <cellStyle name="未定义" xfId="1488"/>
    <cellStyle name="小数" xfId="1214"/>
    <cellStyle name="小数 2" xfId="1489"/>
    <cellStyle name="小数_Book1" xfId="572"/>
    <cellStyle name="样式 1" xfId="596"/>
    <cellStyle name="样式 1 2" xfId="1490"/>
    <cellStyle name="样式 1 3" xfId="1491"/>
    <cellStyle name="样式 1 4" xfId="986"/>
    <cellStyle name="样式 1_2008年中间业务计划（汇总）" xfId="1492"/>
    <cellStyle name="一般_EXPENSE" xfId="1493"/>
    <cellStyle name="昗弨_FWBS1100" xfId="1494"/>
    <cellStyle name="寘嬫愗傝 [0.00]_Region Orders (2)" xfId="1195"/>
    <cellStyle name="寘嬫愗傝_Region Orders (2)" xfId="1495"/>
    <cellStyle name="中等" xfId="1496"/>
    <cellStyle name="注释 2" xfId="1497"/>
    <cellStyle name="注释 3" xfId="1498"/>
    <cellStyle name="资产" xfId="1499"/>
    <cellStyle name="콤마 [0]_1.24분기 평가표 " xfId="1500"/>
    <cellStyle name="콤마_1.24분기 평가표 " xfId="1338"/>
    <cellStyle name="통화 [0]_1.24분기 평가표 " xfId="1501"/>
    <cellStyle name="통화_1.24분기 평가표 " xfId="1502"/>
    <cellStyle name="표준_(업무)평가단" xfId="1039"/>
  </cellStyles>
  <dxfs count="0"/>
  <tableStyles count="0" defaultTableStyle="TableStyleMedium9"/>
  <colors>
    <mruColors>
      <color rgb="FFFFFF00"/>
      <color rgb="FF00CCFF"/>
      <color rgb="FFEEECE1"/>
      <color rgb="FFFFFFFF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udit\&#28165;&#21326;&#21516;&#26041;\&#27169;&#29256;04\&#21516;&#26041;2004&#38468;&#27880;&#27169;&#264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8&#24180;\2018&#24180;&#37096;&#38376;&#39044;&#31639;\&#22320;&#26041;&#36130;&#25919;&#39044;&#31639;&#25253;&#34920;\&#19996;&#23433;&#21439;2018&#24180;&#22320;&#26041;&#36130;&#25919;&#39044;&#316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母公司账套名称"/>
      <sheetName val="关联方一览表"/>
      <sheetName val="合并对帐表"/>
      <sheetName val="非合并关联往来"/>
      <sheetName val="非合并关联交易-资金占用"/>
      <sheetName val="非合并关联交易-销售商品"/>
      <sheetName val="非合并关联交易-提供劳务"/>
      <sheetName val="非合并关联交易-采购物资"/>
      <sheetName val="非合并关联交易-接受劳务"/>
      <sheetName val="非合并关联交易-销售商品以外其他资产"/>
      <sheetName val="非合并关联交易-购买商品以外其他资产"/>
      <sheetName val="非合并关联交易-资产租入"/>
      <sheetName val="非合并关联交易-资产出租"/>
      <sheetName val="非合并关联交易-技术转让"/>
      <sheetName val="非合并关联交易-商标许可"/>
      <sheetName val="非合并关联交易-研发项目转移"/>
      <sheetName val="非合并关联交易-综合管理服务"/>
      <sheetName val="非合并关联交易-业务合作"/>
      <sheetName val="减值准备"/>
      <sheetName val="货币资金"/>
      <sheetName val="短期投资"/>
      <sheetName val="应收票据"/>
      <sheetName val="应收票据质押"/>
      <sheetName val="应收账款"/>
      <sheetName val="应收账款前5名"/>
      <sheetName val="其他应收款"/>
      <sheetName val="其他应收款前5名"/>
      <sheetName val="预付账款"/>
      <sheetName val="存货"/>
      <sheetName val="待摊费用"/>
      <sheetName val="长期股权投资"/>
      <sheetName val="股权投资差额"/>
      <sheetName val="固定资产"/>
      <sheetName val="在建工程"/>
      <sheetName val="在建工程减值准备"/>
      <sheetName val="无形资产"/>
      <sheetName val="无形资产减值准备"/>
      <sheetName val="长期待摊费用"/>
      <sheetName val="短期借款"/>
      <sheetName val="短期借款-逾期"/>
      <sheetName val="提供担保"/>
      <sheetName val="应付票据"/>
      <sheetName val="应付账款"/>
      <sheetName val="预收账款"/>
      <sheetName val="应付股利"/>
      <sheetName val="应交税金"/>
      <sheetName val="其他应交款"/>
      <sheetName val="其他应付款"/>
      <sheetName val="预提费用"/>
      <sheetName val="一年内到期的长期负债"/>
      <sheetName val="一年内到期的长期借款-逾期"/>
      <sheetName val="长期借款"/>
      <sheetName val="专项应付款"/>
      <sheetName val="主营业务收入前5名"/>
      <sheetName val="主营业务税金及附加"/>
      <sheetName val="其他业务利润"/>
      <sheetName val="财务费用"/>
      <sheetName val="投资收益"/>
      <sheetName val="补贴收入"/>
      <sheetName val="营业外收支"/>
      <sheetName val="营业外收支03"/>
      <sheetName val="利润表补充资料"/>
      <sheetName val="非经常性损益"/>
      <sheetName val="#REF"/>
      <sheetName val="同方2004附注模板"/>
      <sheetName val="母公司报表"/>
      <sheetName val="综合成本分析01.01-0205"/>
      <sheetName val="FY02"/>
      <sheetName val="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4" workbookViewId="0">
      <selection activeCell="D10" sqref="D10"/>
    </sheetView>
  </sheetViews>
  <sheetFormatPr defaultColWidth="9" defaultRowHeight="15.6"/>
  <cols>
    <col min="1" max="1" width="32.19921875" customWidth="1"/>
    <col min="2" max="2" width="15.69921875" customWidth="1"/>
    <col min="3" max="3" width="20.5" customWidth="1"/>
    <col min="4" max="4" width="22" customWidth="1"/>
    <col min="5" max="5" width="14.5" customWidth="1"/>
  </cols>
  <sheetData>
    <row r="1" spans="1:5" ht="25.8">
      <c r="A1" s="40" t="s">
        <v>51</v>
      </c>
      <c r="B1" s="36"/>
      <c r="C1" s="36"/>
      <c r="D1" s="36"/>
      <c r="E1" s="36"/>
    </row>
    <row r="2" spans="1:5" ht="24.9" customHeight="1">
      <c r="A2" s="17"/>
      <c r="B2" s="17"/>
      <c r="C2" s="18"/>
      <c r="D2" s="19" t="s">
        <v>4</v>
      </c>
      <c r="E2" s="20"/>
    </row>
    <row r="3" spans="1:5" ht="26.1" customHeight="1">
      <c r="A3" s="21" t="s">
        <v>5</v>
      </c>
      <c r="B3" s="21" t="s">
        <v>6</v>
      </c>
      <c r="C3" s="21" t="s">
        <v>7</v>
      </c>
      <c r="D3" s="21" t="s">
        <v>8</v>
      </c>
      <c r="E3" s="21" t="s">
        <v>3</v>
      </c>
    </row>
    <row r="4" spans="1:5" ht="26.1" customHeight="1">
      <c r="A4" s="29" t="s">
        <v>9</v>
      </c>
      <c r="B4" s="29"/>
      <c r="C4" s="24">
        <v>233</v>
      </c>
      <c r="D4" s="24"/>
      <c r="E4" s="24">
        <f t="shared" ref="E4:E19" si="0">C4+D4</f>
        <v>233</v>
      </c>
    </row>
    <row r="5" spans="1:5" ht="26.1" customHeight="1">
      <c r="A5" s="25" t="s">
        <v>10</v>
      </c>
      <c r="B5" s="25"/>
      <c r="C5" s="26">
        <v>112</v>
      </c>
      <c r="D5" s="26">
        <v>1017</v>
      </c>
      <c r="E5" s="24">
        <f t="shared" si="0"/>
        <v>1129</v>
      </c>
    </row>
    <row r="6" spans="1:5" ht="26.1" customHeight="1">
      <c r="A6" s="25" t="s">
        <v>11</v>
      </c>
      <c r="B6" s="25"/>
      <c r="C6" s="26">
        <v>862</v>
      </c>
      <c r="D6" s="26">
        <v>12232</v>
      </c>
      <c r="E6" s="24">
        <f t="shared" si="0"/>
        <v>13094</v>
      </c>
    </row>
    <row r="7" spans="1:5" ht="26.1" customHeight="1">
      <c r="A7" s="25" t="s">
        <v>12</v>
      </c>
      <c r="B7" s="25"/>
      <c r="C7" s="26">
        <v>170</v>
      </c>
      <c r="D7" s="26"/>
      <c r="E7" s="24">
        <f t="shared" si="0"/>
        <v>170</v>
      </c>
    </row>
    <row r="8" spans="1:5" ht="26.1" customHeight="1">
      <c r="A8" s="25" t="s">
        <v>13</v>
      </c>
      <c r="B8" s="25"/>
      <c r="C8" s="26">
        <v>1255</v>
      </c>
      <c r="D8" s="26">
        <v>526</v>
      </c>
      <c r="E8" s="24">
        <f t="shared" si="0"/>
        <v>1781</v>
      </c>
    </row>
    <row r="9" spans="1:5" ht="26.1" customHeight="1">
      <c r="A9" s="25" t="s">
        <v>14</v>
      </c>
      <c r="B9" s="25"/>
      <c r="C9" s="24">
        <v>1864</v>
      </c>
      <c r="D9" s="24">
        <v>28351</v>
      </c>
      <c r="E9" s="24">
        <f t="shared" si="0"/>
        <v>30215</v>
      </c>
    </row>
    <row r="10" spans="1:5" ht="26.1" customHeight="1">
      <c r="A10" s="25" t="s">
        <v>15</v>
      </c>
      <c r="B10" s="25"/>
      <c r="C10" s="24">
        <v>513</v>
      </c>
      <c r="D10" s="24">
        <v>32471</v>
      </c>
      <c r="E10" s="24">
        <f t="shared" si="0"/>
        <v>32984</v>
      </c>
    </row>
    <row r="11" spans="1:5" ht="26.1" customHeight="1">
      <c r="A11" s="25" t="s">
        <v>16</v>
      </c>
      <c r="B11" s="25"/>
      <c r="C11" s="24">
        <v>2493</v>
      </c>
      <c r="D11" s="24">
        <v>338</v>
      </c>
      <c r="E11" s="24">
        <f t="shared" si="0"/>
        <v>2831</v>
      </c>
    </row>
    <row r="12" spans="1:5" ht="26.1" customHeight="1">
      <c r="A12" s="30" t="s">
        <v>17</v>
      </c>
      <c r="B12" s="30"/>
      <c r="C12" s="31">
        <v>201</v>
      </c>
      <c r="D12" s="31"/>
      <c r="E12" s="24">
        <f t="shared" si="0"/>
        <v>201</v>
      </c>
    </row>
    <row r="13" spans="1:5" ht="26.1" customHeight="1">
      <c r="A13" s="32" t="s">
        <v>18</v>
      </c>
      <c r="B13" s="32"/>
      <c r="C13" s="24">
        <v>12779</v>
      </c>
      <c r="D13" s="24">
        <v>20454</v>
      </c>
      <c r="E13" s="24">
        <f t="shared" si="0"/>
        <v>33233</v>
      </c>
    </row>
    <row r="14" spans="1:5" ht="26.1" customHeight="1">
      <c r="A14" s="25" t="s">
        <v>19</v>
      </c>
      <c r="B14" s="25"/>
      <c r="C14" s="24">
        <v>1954</v>
      </c>
      <c r="D14" s="24">
        <v>7504</v>
      </c>
      <c r="E14" s="24">
        <f t="shared" si="0"/>
        <v>9458</v>
      </c>
    </row>
    <row r="15" spans="1:5" ht="26.1" customHeight="1">
      <c r="A15" s="25" t="s">
        <v>20</v>
      </c>
      <c r="B15" s="25"/>
      <c r="C15" s="26">
        <v>418</v>
      </c>
      <c r="D15" s="26">
        <v>800</v>
      </c>
      <c r="E15" s="24">
        <f t="shared" si="0"/>
        <v>1218</v>
      </c>
    </row>
    <row r="16" spans="1:5" ht="26.1" customHeight="1">
      <c r="A16" s="33" t="s">
        <v>21</v>
      </c>
      <c r="B16" s="33"/>
      <c r="C16" s="24">
        <v>139</v>
      </c>
      <c r="D16" s="24"/>
      <c r="E16" s="24">
        <f t="shared" si="0"/>
        <v>139</v>
      </c>
    </row>
    <row r="17" spans="1:5" ht="26.1" customHeight="1">
      <c r="A17" s="34" t="s">
        <v>22</v>
      </c>
      <c r="B17" s="34"/>
      <c r="C17" s="26">
        <v>3334</v>
      </c>
      <c r="D17" s="26"/>
      <c r="E17" s="24">
        <f t="shared" si="0"/>
        <v>3334</v>
      </c>
    </row>
    <row r="18" spans="1:5" ht="26.1" customHeight="1">
      <c r="A18" s="34" t="s">
        <v>23</v>
      </c>
      <c r="B18" s="34"/>
      <c r="C18" s="26">
        <v>3427</v>
      </c>
      <c r="D18" s="26">
        <v>4755</v>
      </c>
      <c r="E18" s="24">
        <f t="shared" si="0"/>
        <v>8182</v>
      </c>
    </row>
    <row r="19" spans="1:5" ht="26.1" customHeight="1">
      <c r="A19" s="34" t="s">
        <v>24</v>
      </c>
      <c r="B19" s="34"/>
      <c r="C19" s="26">
        <v>45</v>
      </c>
      <c r="D19" s="26">
        <v>95</v>
      </c>
      <c r="E19" s="24">
        <f t="shared" si="0"/>
        <v>140</v>
      </c>
    </row>
    <row r="20" spans="1:5" ht="26.1" customHeight="1">
      <c r="A20" s="34" t="s">
        <v>25</v>
      </c>
      <c r="B20" s="35">
        <v>7702</v>
      </c>
      <c r="C20" s="26"/>
      <c r="D20" s="26">
        <v>6085</v>
      </c>
      <c r="E20" s="24">
        <f>C20+D20+B20</f>
        <v>13787</v>
      </c>
    </row>
    <row r="21" spans="1:5" ht="26.1" customHeight="1">
      <c r="A21" s="25" t="s">
        <v>26</v>
      </c>
      <c r="B21" s="26">
        <f>SUM(B4:B13,B14:B20)</f>
        <v>7702</v>
      </c>
      <c r="C21" s="26">
        <f>SUM(C4:C13,C14:C20)</f>
        <v>29799</v>
      </c>
      <c r="D21" s="26">
        <f>SUM(D4:D13,D14:D20)</f>
        <v>114628</v>
      </c>
      <c r="E21" s="26">
        <f>SUM(E4:E13,E14:E20)</f>
        <v>152129</v>
      </c>
    </row>
    <row r="22" spans="1:5" ht="17.399999999999999">
      <c r="A22" s="27"/>
      <c r="B22" s="27"/>
      <c r="C22" s="28"/>
      <c r="D22" s="28"/>
      <c r="E22" s="28"/>
    </row>
  </sheetData>
  <mergeCells count="1">
    <mergeCell ref="A1:E1"/>
  </mergeCells>
  <phoneticPr fontId="19" type="noConversion"/>
  <pageMargins left="0.66874999999999996" right="0.31388888888888899" top="1.18055555555556" bottom="0.51180555555555596" header="0.297916666666667" footer="0.297916666666667"/>
  <pageSetup paperSize="9"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activeCell="C9" sqref="C9"/>
    </sheetView>
  </sheetViews>
  <sheetFormatPr defaultColWidth="9" defaultRowHeight="15.6"/>
  <cols>
    <col min="1" max="1" width="32.19921875" customWidth="1"/>
    <col min="2" max="2" width="15.69921875" customWidth="1"/>
    <col min="3" max="3" width="22.5" customWidth="1"/>
    <col min="4" max="4" width="23.5" customWidth="1"/>
    <col min="5" max="5" width="15.19921875" customWidth="1"/>
  </cols>
  <sheetData>
    <row r="1" spans="1:5" ht="25.8">
      <c r="A1" s="40" t="s">
        <v>52</v>
      </c>
      <c r="B1" s="36"/>
      <c r="C1" s="36"/>
      <c r="D1" s="36"/>
      <c r="E1" s="36"/>
    </row>
    <row r="2" spans="1:5" ht="24.9" customHeight="1">
      <c r="A2" s="17"/>
      <c r="B2" s="17"/>
      <c r="C2" s="18"/>
      <c r="D2" s="19" t="s">
        <v>4</v>
      </c>
      <c r="E2" s="20"/>
    </row>
    <row r="3" spans="1:5" ht="26.1" customHeight="1">
      <c r="A3" s="21" t="s">
        <v>27</v>
      </c>
      <c r="B3" s="21" t="s">
        <v>6</v>
      </c>
      <c r="C3" s="21" t="s">
        <v>7</v>
      </c>
      <c r="D3" s="21" t="s">
        <v>8</v>
      </c>
      <c r="E3" s="21" t="s">
        <v>3</v>
      </c>
    </row>
    <row r="4" spans="1:5" ht="26.1" customHeight="1">
      <c r="A4" s="22" t="s">
        <v>28</v>
      </c>
      <c r="B4" s="23">
        <v>7702</v>
      </c>
      <c r="C4" s="24">
        <v>29799</v>
      </c>
      <c r="D4" s="24">
        <v>114628</v>
      </c>
      <c r="E4" s="24">
        <f>C4+D4</f>
        <v>144427</v>
      </c>
    </row>
    <row r="5" spans="1:5" ht="26.1" customHeight="1">
      <c r="A5" s="25" t="s">
        <v>26</v>
      </c>
      <c r="B5" s="26">
        <v>7702</v>
      </c>
      <c r="C5" s="26">
        <v>29799</v>
      </c>
      <c r="D5" s="26">
        <v>114628</v>
      </c>
      <c r="E5" s="26">
        <v>144427</v>
      </c>
    </row>
    <row r="6" spans="1:5" ht="17.399999999999999">
      <c r="A6" s="27"/>
      <c r="B6" s="27"/>
      <c r="C6" s="28"/>
      <c r="D6" s="28"/>
      <c r="E6" s="28"/>
    </row>
  </sheetData>
  <mergeCells count="1">
    <mergeCell ref="A1:E1"/>
  </mergeCells>
  <phoneticPr fontId="19" type="noConversion"/>
  <pageMargins left="1.49583333333333" right="0.31458333333333299" top="1.18055555555556" bottom="0.51180555555555596" header="0.29861111111111099" footer="0.298611111111110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ColWidth="9" defaultRowHeight="14.4"/>
  <cols>
    <col min="1" max="1" width="9.69921875" style="1" customWidth="1"/>
    <col min="2" max="2" width="33.8984375" style="1" customWidth="1"/>
    <col min="3" max="3" width="50.5" style="1" customWidth="1"/>
    <col min="4" max="4" width="12.19921875" style="1" customWidth="1"/>
    <col min="5" max="16384" width="9" style="1"/>
  </cols>
  <sheetData>
    <row r="1" spans="1:4" ht="33.9" customHeight="1">
      <c r="A1" s="37" t="s">
        <v>53</v>
      </c>
      <c r="B1" s="37"/>
      <c r="C1" s="37"/>
      <c r="D1" s="37"/>
    </row>
    <row r="2" spans="1:4" ht="26.1" customHeight="1">
      <c r="D2" s="10" t="s">
        <v>0</v>
      </c>
    </row>
    <row r="3" spans="1:4" ht="21.9" customHeight="1">
      <c r="A3" s="3" t="s">
        <v>29</v>
      </c>
      <c r="B3" s="3" t="s">
        <v>5</v>
      </c>
      <c r="C3" s="3" t="s">
        <v>30</v>
      </c>
      <c r="D3" s="3" t="s">
        <v>31</v>
      </c>
    </row>
    <row r="4" spans="1:4" ht="21.9" customHeight="1">
      <c r="A4" s="11">
        <v>207</v>
      </c>
      <c r="B4" s="12" t="s">
        <v>32</v>
      </c>
      <c r="C4" s="12" t="s">
        <v>33</v>
      </c>
      <c r="D4" s="6">
        <v>53</v>
      </c>
    </row>
    <row r="5" spans="1:4" ht="21.9" customHeight="1">
      <c r="A5" s="13">
        <v>208</v>
      </c>
      <c r="B5" s="12" t="s">
        <v>34</v>
      </c>
      <c r="C5" s="12"/>
      <c r="D5" s="6">
        <v>1067</v>
      </c>
    </row>
    <row r="6" spans="1:4" ht="21.9" customHeight="1">
      <c r="A6" s="11"/>
      <c r="B6" s="12" t="s">
        <v>35</v>
      </c>
      <c r="C6" s="12" t="s">
        <v>36</v>
      </c>
      <c r="D6" s="6">
        <v>1067</v>
      </c>
    </row>
    <row r="7" spans="1:4" ht="21.9" customHeight="1">
      <c r="A7" s="11">
        <v>212</v>
      </c>
      <c r="B7" s="12" t="s">
        <v>37</v>
      </c>
      <c r="C7" s="12"/>
      <c r="D7" s="6">
        <v>73</v>
      </c>
    </row>
    <row r="8" spans="1:4" ht="21.9" customHeight="1">
      <c r="A8" s="11"/>
      <c r="B8" s="12" t="s">
        <v>38</v>
      </c>
      <c r="C8" s="12"/>
      <c r="D8" s="6">
        <v>73</v>
      </c>
    </row>
    <row r="9" spans="1:4" ht="21.9" customHeight="1">
      <c r="A9" s="14">
        <v>21211</v>
      </c>
      <c r="B9" s="12" t="s">
        <v>39</v>
      </c>
      <c r="C9" s="12" t="s">
        <v>40</v>
      </c>
      <c r="D9" s="6">
        <v>73</v>
      </c>
    </row>
    <row r="10" spans="1:4" ht="21.9" customHeight="1">
      <c r="A10" s="11">
        <v>213</v>
      </c>
      <c r="B10" s="12" t="s">
        <v>41</v>
      </c>
      <c r="C10" s="12"/>
      <c r="D10" s="6">
        <v>74</v>
      </c>
    </row>
    <row r="11" spans="1:4" ht="21.9" customHeight="1">
      <c r="A11" s="14">
        <v>2136601</v>
      </c>
      <c r="B11" s="12" t="s">
        <v>42</v>
      </c>
      <c r="C11" s="12" t="s">
        <v>43</v>
      </c>
      <c r="D11" s="6">
        <v>74</v>
      </c>
    </row>
    <row r="12" spans="1:4" ht="21.9" customHeight="1">
      <c r="A12" s="11"/>
      <c r="B12" s="12" t="s">
        <v>2</v>
      </c>
      <c r="C12" s="12"/>
      <c r="D12" s="6">
        <v>913</v>
      </c>
    </row>
    <row r="13" spans="1:4" ht="21.9" customHeight="1">
      <c r="A13" s="11"/>
      <c r="B13" s="12" t="s">
        <v>44</v>
      </c>
      <c r="C13" s="12"/>
      <c r="D13" s="6">
        <v>913</v>
      </c>
    </row>
    <row r="14" spans="1:4" ht="21.9" customHeight="1">
      <c r="A14" s="15"/>
      <c r="B14" s="12" t="s">
        <v>45</v>
      </c>
      <c r="C14" s="12"/>
      <c r="D14" s="6">
        <v>48900</v>
      </c>
    </row>
    <row r="15" spans="1:4" ht="21.9" customHeight="1">
      <c r="A15" s="15"/>
      <c r="B15" s="12" t="s">
        <v>46</v>
      </c>
      <c r="C15" s="12"/>
      <c r="D15" s="6">
        <v>44600</v>
      </c>
    </row>
    <row r="16" spans="1:4" ht="21.9" customHeight="1">
      <c r="A16" s="15"/>
      <c r="B16" s="12" t="s">
        <v>47</v>
      </c>
      <c r="C16" s="12"/>
      <c r="D16" s="6">
        <v>4300</v>
      </c>
    </row>
    <row r="17" spans="1:4" ht="21.9" customHeight="1">
      <c r="A17" s="38" t="s">
        <v>48</v>
      </c>
      <c r="B17" s="39"/>
      <c r="C17" s="12"/>
      <c r="D17" s="16">
        <f>D14+D12+D10+D7+D5+D4</f>
        <v>51080</v>
      </c>
    </row>
  </sheetData>
  <mergeCells count="2">
    <mergeCell ref="A1:D1"/>
    <mergeCell ref="A17:B17"/>
  </mergeCells>
  <phoneticPr fontId="19" type="noConversion"/>
  <pageMargins left="1.6923611111111101" right="0.75138888888888899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ColWidth="9" defaultRowHeight="14.4"/>
  <cols>
    <col min="1" max="1" width="26.59765625" style="1" customWidth="1"/>
    <col min="2" max="2" width="27.59765625" style="1" customWidth="1"/>
    <col min="3" max="3" width="26.19921875" style="1" customWidth="1"/>
    <col min="4" max="4" width="19.09765625" style="1" customWidth="1"/>
    <col min="5" max="16384" width="9" style="1"/>
  </cols>
  <sheetData>
    <row r="1" spans="1:4" ht="33.9" customHeight="1">
      <c r="A1" s="37" t="s">
        <v>54</v>
      </c>
      <c r="B1" s="37"/>
      <c r="C1" s="37"/>
      <c r="D1" s="37"/>
    </row>
    <row r="2" spans="1:4" ht="26.1" customHeight="1">
      <c r="D2" s="2" t="s">
        <v>0</v>
      </c>
    </row>
    <row r="3" spans="1:4" ht="21.9" customHeight="1">
      <c r="A3" s="3" t="s">
        <v>27</v>
      </c>
      <c r="B3" s="4" t="s">
        <v>49</v>
      </c>
      <c r="C3" s="4" t="s">
        <v>45</v>
      </c>
      <c r="D3" s="3" t="s">
        <v>3</v>
      </c>
    </row>
    <row r="4" spans="1:4" ht="21.9" customHeight="1">
      <c r="A4" s="5" t="s">
        <v>28</v>
      </c>
      <c r="B4" s="4">
        <v>2180</v>
      </c>
      <c r="C4" s="4">
        <v>48900</v>
      </c>
      <c r="D4" s="6">
        <f>B4+C4</f>
        <v>51080</v>
      </c>
    </row>
    <row r="5" spans="1:4" ht="21.9" customHeight="1">
      <c r="A5" s="7" t="s">
        <v>50</v>
      </c>
      <c r="B5" s="4">
        <v>2180</v>
      </c>
      <c r="C5" s="4">
        <v>44600</v>
      </c>
      <c r="D5" s="6">
        <f>B5+C5</f>
        <v>46780</v>
      </c>
    </row>
    <row r="6" spans="1:4" ht="21" customHeight="1">
      <c r="A6" s="8" t="s">
        <v>1</v>
      </c>
      <c r="B6" s="8"/>
      <c r="C6" s="9">
        <v>4300</v>
      </c>
      <c r="D6" s="6">
        <f>B6+C6</f>
        <v>4300</v>
      </c>
    </row>
  </sheetData>
  <mergeCells count="1">
    <mergeCell ref="A1:D1"/>
  </mergeCells>
  <phoneticPr fontId="19" type="noConversion"/>
  <pageMargins left="1.77152777777778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一般公共预算税收返还和转移支付预算分项目表</vt:lpstr>
      <vt:lpstr>一般公共预算税收返还和转移支付预算分地区表 </vt:lpstr>
      <vt:lpstr>政府性基金转移支付预算分项目表</vt:lpstr>
      <vt:lpstr>政府性基金转移支付预算分地区目表 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ilveess Tang</cp:lastModifiedBy>
  <cp:lastPrinted>2017-11-17T07:56:00Z</cp:lastPrinted>
  <dcterms:created xsi:type="dcterms:W3CDTF">2006-11-07T12:13:00Z</dcterms:created>
  <dcterms:modified xsi:type="dcterms:W3CDTF">2021-09-30T03:16:56Z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>
    <vt:lpwstr>14</vt:lpwstr>
  </property>
</Properties>
</file>